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12" windowWidth="20256" windowHeight="11760"/>
  </bookViews>
  <sheets>
    <sheet name="VOKA" sheetId="6" r:id="rId1"/>
  </sheets>
  <definedNames>
    <definedName name="_xlnm.Print_Area" localSheetId="0">VOKA!$A$1:$F$221</definedName>
    <definedName name="_xlnm.Print_Titles" localSheetId="0">VOKA!$1:$2</definedName>
  </definedNames>
  <calcPr calcId="125725"/>
</workbook>
</file>

<file path=xl/calcChain.xml><?xml version="1.0" encoding="utf-8"?>
<calcChain xmlns="http://schemas.openxmlformats.org/spreadsheetml/2006/main">
  <c r="F219" i="6"/>
  <c r="F70" l="1"/>
  <c r="F68"/>
  <c r="F65"/>
  <c r="F133"/>
  <c r="F83"/>
  <c r="F192" l="1"/>
  <c r="F153" l="1"/>
  <c r="F196" l="1"/>
  <c r="F184"/>
  <c r="F187"/>
  <c r="F188"/>
  <c r="F189"/>
  <c r="F190"/>
  <c r="F217" l="1"/>
  <c r="F216"/>
  <c r="F215"/>
  <c r="F213"/>
  <c r="F211"/>
  <c r="F210"/>
  <c r="F209"/>
  <c r="F208"/>
  <c r="F207"/>
  <c r="F206"/>
  <c r="F205"/>
  <c r="F204"/>
  <c r="F203"/>
  <c r="F202"/>
  <c r="F201"/>
  <c r="F200"/>
  <c r="F199"/>
  <c r="F172" l="1"/>
  <c r="F182" l="1"/>
  <c r="F194"/>
  <c r="F82" l="1"/>
  <c r="F81"/>
  <c r="F80"/>
  <c r="F79"/>
  <c r="F78"/>
  <c r="F77"/>
  <c r="F76"/>
  <c r="F75"/>
  <c r="F74"/>
  <c r="F73"/>
  <c r="F72"/>
  <c r="F69"/>
  <c r="F67"/>
  <c r="F64"/>
  <c r="F178" l="1"/>
  <c r="D89"/>
  <c r="D90"/>
  <c r="D88"/>
  <c r="F114"/>
  <c r="F113"/>
  <c r="F111"/>
  <c r="F110"/>
  <c r="F103"/>
  <c r="F104"/>
  <c r="F102"/>
  <c r="F108"/>
  <c r="F107"/>
  <c r="F106"/>
  <c r="F123"/>
  <c r="F124"/>
  <c r="F174"/>
  <c r="F141"/>
  <c r="F132"/>
  <c r="F136" l="1"/>
  <c r="F91" l="1"/>
  <c r="F116"/>
  <c r="F88"/>
  <c r="F101"/>
  <c r="F100"/>
  <c r="F99"/>
  <c r="F98"/>
  <c r="F97"/>
  <c r="F96"/>
  <c r="F95"/>
  <c r="F94"/>
  <c r="F93"/>
  <c r="F92"/>
  <c r="F90"/>
  <c r="F89"/>
  <c r="F87"/>
  <c r="F180" l="1"/>
  <c r="F176"/>
  <c r="F168"/>
  <c r="F167"/>
  <c r="F165"/>
  <c r="F163"/>
  <c r="F161"/>
  <c r="F159"/>
  <c r="F158"/>
  <c r="F155"/>
  <c r="F154"/>
  <c r="F148"/>
  <c r="F147"/>
  <c r="F145"/>
  <c r="F143"/>
  <c r="F142"/>
  <c r="F140"/>
  <c r="F139"/>
  <c r="F137"/>
  <c r="F135"/>
  <c r="F127"/>
  <c r="F125"/>
  <c r="F122"/>
  <c r="F120"/>
  <c r="F118"/>
  <c r="F221" l="1"/>
</calcChain>
</file>

<file path=xl/sharedStrings.xml><?xml version="1.0" encoding="utf-8"?>
<sst xmlns="http://schemas.openxmlformats.org/spreadsheetml/2006/main" count="238" uniqueCount="162">
  <si>
    <t>kos</t>
  </si>
  <si>
    <t>kpl</t>
  </si>
  <si>
    <t>m</t>
  </si>
  <si>
    <t>DN 25</t>
  </si>
  <si>
    <t>kg</t>
  </si>
  <si>
    <t>5/3</t>
  </si>
  <si>
    <t>1.</t>
  </si>
  <si>
    <t>RAZVOD VODOVODNE INSTALACIJE</t>
  </si>
  <si>
    <t>DN 15</t>
  </si>
  <si>
    <t>DN 20</t>
  </si>
  <si>
    <t>Tesnenje prehodov cevi skozi steno z mineralno volno s točko tališča nad 1000°C in požarno odporno tesnilno maso, naprimer sistem Hilti CP601S ali enakovredno</t>
  </si>
  <si>
    <t>3.</t>
  </si>
  <si>
    <t>Cevi izdelane iz jekla, za cevni navoj, varjene ali brezšivne, galvanizirane s cinkom, srednjetežke, vključno vsi fazonski pocinkani kosi iz temper litine, cevi odgovarjajo po DIN 2440, fazonski kosi po DIN 2950</t>
  </si>
  <si>
    <t>Izolacija cevi za hidrantne vode vodenih pod stropom etaž ali v instalacijskih jaških z parozaporno izolacijo, λ=0,040 W/(mK), ustreza naprimer ARMAFLEX TUBOLIT SR ali enakovredna, vključno z dodatno izolacijo okoli hidroizolacije z cevaki iz mineralne volne oplaščene z Alu folijo, negorljive izvedbe - razred A1, s tesnenimi stiki.</t>
  </si>
  <si>
    <t>4.</t>
  </si>
  <si>
    <t>KANALIZACIJA FEKALNIH IN ODPADNI VOD</t>
  </si>
  <si>
    <t xml:space="preserve">   DN 50 (d56)</t>
  </si>
  <si>
    <t xml:space="preserve">   DN 100 (d110)</t>
  </si>
  <si>
    <t>Kanalizacijske cevi in fazonski kosi iz ductilne litine so izdelani v skladu s standardom ISO 6594 in DIN 19522 in so odporni na tlak do 4 bar, cevi in fazonski kosi so od zunaj zaščiteni z antikorozijsko barvo in od znotraj s premazom epoksi smole, spoji so izvedeni s tesnili iz elastomera EPDM in objemk iz nerjavnega jekla 18/8 z galvaniziranimi ploščami in svorniki</t>
  </si>
  <si>
    <t xml:space="preserve">   DN 50</t>
  </si>
  <si>
    <t xml:space="preserve">   DN 100</t>
  </si>
  <si>
    <t>Pritrjevanje in obešanje PP kanalizacijskih cevi s pripadajočim obešalnim materialom</t>
  </si>
  <si>
    <t>Preizkus delovanja notranjega hidrantnega omrežja in izdelava zapisnika o preizkusu delovanja notranjega hidrantnega omrežja</t>
  </si>
  <si>
    <t>Označevanje ventilov, opreme in cevovodov</t>
  </si>
  <si>
    <t>Dezinfekcija celotnega cevovoda z ustreznim sredstvom in izdelavo zapisnika po uspešno izvedeni dezinfekciji</t>
  </si>
  <si>
    <t>NOTRANJA HIDRANTNA MREŽA</t>
  </si>
  <si>
    <t>DN 50</t>
  </si>
  <si>
    <t>Konzolni, obešalni in pritrdilni material za obešanje cevnega razvoda iz pocinkanega materiala</t>
  </si>
  <si>
    <t>Kanalizacijske cevi in pripadajoči fazonski kosi, izdelani iz trdega polipropilena (PP-C cevi) DIN 19560, na obojke, zatesnjene z gumijastimi tesnili (obročki, manšete), vključno s tesnilnim inmontažnim sredstvom</t>
  </si>
  <si>
    <t xml:space="preserve">m </t>
  </si>
  <si>
    <t>Pritrjevanje in obešanje kanalizacije iz ductilne litine s pripadajočim obešalnim materialom</t>
  </si>
  <si>
    <t>2.</t>
  </si>
  <si>
    <t>POPIS MATERIALA IN DEL - VODOVOD IN KANALIZACIJA</t>
  </si>
  <si>
    <t>SKUPAJ VODOVOD IN KANALIZACIJA</t>
  </si>
  <si>
    <t>Mapress sistemske nerjavne cevi za vodovod, vključno z vsemi pripadajočimi fitingi, za razvod hladne in tople vode, izdelane iz nerjavnega jekla (Cr-Ni-Mo- jekla, material po DIN 1.4401 oz. EN 10088) za pitno vodo, preizkušene in certificirane skladno z ÖVGW – W1.088, s pripadajočimi tesnili iz CIIR (butil-kavčuk) materiala preizkušene po DWGW W 270 VdS, proizvod Geberit Mapress nerjavne cevi za vodovod ali ustrezna druga cev</t>
  </si>
  <si>
    <t xml:space="preserve">DN 15 (20x2,25 mm)   </t>
  </si>
  <si>
    <t xml:space="preserve">DN 20 (25x2,5 mm)   </t>
  </si>
  <si>
    <t xml:space="preserve">DN 25 (32x3,0 mm)   </t>
  </si>
  <si>
    <t>Izolacija jeklenih nerjavnih cevi za hladno vodo vodenih vidno ali v instalacijskih jaških s parozaporno izolacijo izolacijo debeline 13mm, λ=0,040 W/(mK), npr. Armaflex Turbolit S ali ustrezen drugi proizvod</t>
  </si>
  <si>
    <t xml:space="preserve">Izolacija jeklenih nerjavnih cevi za toplo vodo in cirkulacijo vodenih vidno pod stropom, v zidnih utorih ter po tleh, debeline skladno s pravilnikom o učinkoviti rabi energije v stavbah, λ=0,035 W/(mK), npr. Armaflex Armaflx XG ali ustrezen drugi proizvod        </t>
  </si>
  <si>
    <t xml:space="preserve">          zahtevana debelina</t>
  </si>
  <si>
    <t>DN 15          20mm</t>
  </si>
  <si>
    <t>DN 20          30mm</t>
  </si>
  <si>
    <t>Konzolni, obešalni in pritrdilni material za obešanje jeklenega nerjevečega cevnega razvoda iz objemkami nerjevečega materiala in zvočno izolacijo</t>
  </si>
  <si>
    <t>DN 80</t>
  </si>
  <si>
    <t>DN15</t>
  </si>
  <si>
    <t>DN20</t>
  </si>
  <si>
    <t>DN25</t>
  </si>
  <si>
    <t>Ravni navojni ventil, izdelan iz medenine, s poševnim vretenom za regulacijo pretoka, za PN16, za toplo vodo in priključkoma za montažo manometrov</t>
  </si>
  <si>
    <t>Krogelni ventil, izdelan iz medenine z navojnimi priključki, za PN10, za hladno in toplo vodo</t>
  </si>
  <si>
    <t>Podometni ventil, izdelan iz medenine z navojnimi priključki, za PN10, za hladno in toplo vodo</t>
  </si>
  <si>
    <t xml:space="preserve">-dim.: 200x150x150 mm     </t>
  </si>
  <si>
    <t>11</t>
  </si>
  <si>
    <t xml:space="preserve"> Ventilska omarica, za vgradnjo dveh ventilov, izdelana iz nerjaveče pločevine, deb. cca 1 mm, z vratci na tečaje in jezičnim zapiranjem</t>
  </si>
  <si>
    <t>5.</t>
  </si>
  <si>
    <t>Demontaža obstoječih vodovodnih pocinkanih cevi dimenzije DN80 z ocenjeno dolžino cevi cca 4m, ter iznosom na deponijo</t>
  </si>
  <si>
    <t>4</t>
  </si>
  <si>
    <t>Demontaža obstoječega zidnega hidranta</t>
  </si>
  <si>
    <t>SPLOŠNI OPIS</t>
  </si>
  <si>
    <t>Vsi elementi vodovoda in vertikalne kanalizacije morajo biti izdelani strokovno in kvalitetno po detajlih in iz materiala kot je navedeno v opisu.</t>
  </si>
  <si>
    <t>Ves vgrajeni material mora po kvaliteti ustrezati veljavnim tehničnim predpisom in normam.</t>
  </si>
  <si>
    <t>Pred dobavo sanitarnih elementov in njihovo montažo je potrebno vse tipe sanitarnih elementov uskladiti z željami investitorja ali arhitekta in jih uskladiti s projektom notranje opreme.</t>
  </si>
  <si>
    <t>Vsa vgrajena oprema in instalacije na objektu je do prevzema s strani investitorja (pooblaščene osebe) v lasti izvajalca.</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</si>
  <si>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</si>
  <si>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Pred pričetkom del mora izvajalec del pripraviti in predati tehnične predloge ponujene strojne opreme v potrditev, ki zajemajo vse iz popisa zahtevane tehnične podatke, tovarniške risbe postavitve in dokazila s potrdili o ustreznosti. Pri tem morajo biti podani tehnični podatki in risbe povsem usklajeni z zahtevanim obsegom in se morajo povsem nanašati na natančno ponujeni tip in velikost ter ne samo na vrsto opreme (enostavne fotokopije iz generalnega kataloga proizvajalcev v namen potrjevanja opreme niso sprejemljive). Nobeno naročilo ponujene opreme ne more biti sprovedeno, dokler ni s strani investitorja pooblaščen(e)ih oseb(e) izvedena preverba ustreznosti in ta tudi pisno potrjena.</t>
  </si>
  <si>
    <t>Dobava in postavitev opreme in sistemov se izvede po priloženi dokumentaciji, načrtih in tekstualnem delu, ki se dopolnijo s podrobnejšimi risbami posameznih izbranih dobaviteljev opreme. lzvajalec mora predvidena dela izvesti v zahtevani kvaliteti in lahko vgrajuje samo materiale in opremo, ki ima ustrezne ateste in certifikate (potrdila o skladnosti) ter je potrjena tudi s strani predstavnika investitorja. Prav tako se mora držati navodil proizvajalca opreme za postavitev te opremne in sicer tako, da se po izvedbi zagonov pridobi dogovorjena garancija.</t>
  </si>
  <si>
    <t>Vgrajena oprema in material mora biti do dobave neuporabljena, nova in opremljena z zahtevano dokazno dokumentacijo.</t>
  </si>
  <si>
    <t>Izvajalec je dolžan izvesti preizkusni pogon posameznih sistemov po opravljeni izvedbi, tlačnemu preizkusu, dezinfekciji sistemov in pisnem obvestilu investitorju, da je sistem pripravljen za preizkusni pogon. Preizkusni pogon se izvrši v sodelovanju z predstavniki tehničnih služb UKC-ja, pooblaščenim serviserjem vgrajenih naprav, izvajalcem električnih napeljav, CNS in investitorjem po načinu, ki ga določa izvajalska pogodba (standard) oziroma jo predstavi investitor.</t>
  </si>
  <si>
    <t>V času preskusa mora sistem obratovati z predvidenimi zahtevami glede pretoka in tlaka v omrežju sanitarne kot hidrantne vode.</t>
  </si>
  <si>
    <t>Sodelovanje vseh izvajalcev na validaciji funkcionalnem testiranju IQ, OQ, PQ s sistemskimi integratorji (čas trajanja 7 dni).</t>
  </si>
  <si>
    <t>Pri izvedbi instalacije upoštevati interne standarde UKC-ja</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</si>
  <si>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</si>
  <si>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ENOTNA CENA MORA VSEBOVATI:</t>
  </si>
  <si>
    <t xml:space="preserve">- vsa potrebna pripravljalna dela </t>
  </si>
  <si>
    <t>- vse potrebne transporte, notranje in zunanje</t>
  </si>
  <si>
    <t>- vse potrebno delo - montaža</t>
  </si>
  <si>
    <t>- vsa potrebna pomožna sredstva za vgrajevanje na objektu kot so lestve, odri in podobno</t>
  </si>
  <si>
    <t>- usklajevanje z osnovnim načrtom in posvetovanje s projektantom, nadzornikom, investitorjem, naročnikom…</t>
  </si>
  <si>
    <t>- terminsko usklajevanje del z ostalimi izvajalci na objektu</t>
  </si>
  <si>
    <t>- čiščenje prostorov po končanih delih in odvoz odpadnega meteriala na stalno mestno deponijo</t>
  </si>
  <si>
    <t>- plačilo komunalnega prispevka za stalno mestno deponijo odpadnega materiala</t>
  </si>
  <si>
    <t>- vsa potrebna higijensko tehnična preventivna zaščita delavcev na gradbišču</t>
  </si>
  <si>
    <t xml:space="preserve">- izdelavo vseh potrebnih detajlov in dopolnilnih del, katera je potrebno izvesti za dokončanje posameznih del, tudi če potrebni detajli in niso podrobno </t>
  </si>
  <si>
    <t>- navedeni in opisani v popisu del, in so ta dopolnila nujna za pravilno funkcioniranje posameznih sistemov in elementov objekta.</t>
  </si>
  <si>
    <t>- skladiščenje materiala na gradbišču</t>
  </si>
  <si>
    <t>- preizkušanje kvalitete za vse materiale, ki se vgrajujejo in dokazovanje kvalitete z atesti</t>
  </si>
  <si>
    <t>- ves potreben glavni, pomožni pritrdilni in vezni material ter potrebna obešala in držala cevovodov</t>
  </si>
  <si>
    <t>- popravilo eventuelno povzročene škode ostalim izvajalcem na gradbišču</t>
  </si>
  <si>
    <t>- vse potrebne zaščitne premaze</t>
  </si>
  <si>
    <t>- merjenje na objektu, pred pričetkom izdelave posameznih elementov</t>
  </si>
  <si>
    <t>- popravilo nekvalitetno izvedenih del oziroma zamenjava elementov</t>
  </si>
  <si>
    <t>- izdelava tehnoloških risb za proizvodnjo s potrebnimi detajli</t>
  </si>
  <si>
    <t>- izdelava vseh potrebnih prebojev za instalacije</t>
  </si>
  <si>
    <t>- izdelava vseh izračunov vezanih na izdelavo elementov, potrebnih za doseganje predpisanih zahtev</t>
  </si>
  <si>
    <t>- izdelava cerificiranih požarnih prehodov skozi meje požarnih sektorjev in celic skladno s študijo požarne varnosti</t>
  </si>
  <si>
    <t>- izpiranje/izpihovanje cevovodov, meritve, uregulacija sistema, zagon, poskusno obratovanje</t>
  </si>
  <si>
    <t>- tlačni preizkus vodovodne instalacije s hladnim vodnim tlakom 12 bar ali 1,5x maksimalnega tlaka, za vodovodno instalacijo, ki bo po preizkusu takoj prešla v uporabo, po standardu SIST EN 805</t>
  </si>
  <si>
    <t>-tlačni preizkus vodovodne instalacije s inertnim plinom ali z zrakom z brezoljnim kompresorjem, za vodovodno instalacijo, ki po preizkusu NE bo takoj prišla v uporabo</t>
  </si>
  <si>
    <t>-tlačni preizkus kanalizacije z zalivanjem cevi s tlakom 0,3 bar</t>
  </si>
  <si>
    <t>- dezinfekcija celotnega cevovoda z ustreznim sredstvom in izdelavo zapisnika po uspešno izvedeni dezinfekciji</t>
  </si>
  <si>
    <t>- ustrezno izobraževanje vzdrževalcev UKC za manjša popravila oz. vzdrževanja vgrajenih senzorskih armatur</t>
  </si>
  <si>
    <t>VODOVODNA INSTALACIJA</t>
  </si>
  <si>
    <t>1.1.</t>
  </si>
  <si>
    <t>SANITARNI ELEMENTI</t>
  </si>
  <si>
    <t xml:space="preserve">Kompletno stranišče, sestoječe iz:
- stenske straniščne školjke, iz sanitarne keramike srednje kvalitete, s sedežem in pokrovom, tip po izbiri arhitekta
- podometnega montažnega elementa za stenski wc, s podometnim wc kotličkom, z zapornim ventilom DN15, vključno s setom za predstensko montažo
- aktivirne tipke za podometni kotliček z dvokoličinsko regulacijo, tip po izbiri arhitekta
- kompletno s pritrdilnim in montažnim materialom     </t>
  </si>
  <si>
    <t>80 cm</t>
  </si>
  <si>
    <t>90 cm</t>
  </si>
  <si>
    <t>Priključitev novih vodovodnih cevi iz nerjevečih jeklenih cevi na obstoječo vodovodno omrežje iz pocinkanih cevi z vmesnim izolacijskim kosom iz rdeče litine za preprečitev galvanske korozije, za sledeče število priklopov</t>
  </si>
  <si>
    <t>Priključitev novih pocinkanih cevi na obstoječe pocinkane cevi oziroma na obstoječi razvoda hidrantnega omrežja, dimenzije DN80</t>
  </si>
  <si>
    <t>m2</t>
  </si>
  <si>
    <t>Kombinirana zidna EVRO hidrantna omarica z enim gasilnikom, tip 1-C/K-30, sestoječ iz:
- pločevinaste omarice z vratci na tečaje, dim. 1040x840x250 mm, dovod vode desno, opleskane in z odgovarjajočo oznako na vratcih
- priključnega medeninastega ventila za hidrant dim. 50 mm, s stabilno spojko "C" in reducirnim kosom 
- ročnika z ustnikom dim. 25 mm
- tlačne gumijaste cevi dim. 25 mm, dolžine 30m, navite na gibljivem kolutu
- kompletno z drobnim montažnim materialom</t>
  </si>
  <si>
    <t>za naslednje dimenzije tuša rešetke</t>
  </si>
  <si>
    <t>Demontaža obstoječih vodovodnih pocinkanih cevi do dimenzije DN25 z ocenjeno dolžino cevi cca 300m, ter iznosom na deponijo</t>
  </si>
  <si>
    <t>SPLOŠNI STROŠKI</t>
  </si>
  <si>
    <t>Pripravljalna dela in zarisovanje, zaključna dela</t>
  </si>
  <si>
    <t xml:space="preserve">Transportni in ostali splošni stroški  </t>
  </si>
  <si>
    <t>Tlačni preizkusi tesnosti vodovodnih cevi in armatur s tlakom min. 1,5 krat obratovalnim tlakom (min. preizkušnji tlak 9,0 bar, max 12 bar) ter tlačni preizkus kanalizacije z zalivanjem-3,0m. Čas preizkusa 8 ur.</t>
  </si>
  <si>
    <t xml:space="preserve">Dezinfekcija novega dela vodovoda z ustreznim sredstvom in izdelava potrdila o neoporečnosti vode (analiza) </t>
  </si>
  <si>
    <t>5</t>
  </si>
  <si>
    <t>Dodatna in nepredvidena dela, ter dela, ki se bodo pojavila med dejansko izvedbo in jih sedaj ni bilo možno predvideti zaradi zaprtih stropov in zazidanih sten in tlakov. Obračuna se po dejanskih količinah z vpisom v gradbeni dnevnik in gradbeno knjigo izmer s potrditvijo nadzora.
Ocenjeno - monterskih ur Obračuna se po dejanskih količinah z vpisom v gradbeni dnevnik in gradbeno knjigo izmer s potrditvijo nadzora.</t>
  </si>
  <si>
    <t>ur</t>
  </si>
  <si>
    <t>Izdelava dopolnilnih skic in shem k PZI dokumentaciji zaradi dodatnih in nepredvidenih del, ter del, ki se bodo pojavila med dejansko izvedbo in jih sedaj ni bilo možno predvideti zaradi zaprtih stropov in zazidanih sten in tlakov. 
Ocenjeno - inženirskih ur Obračuna se po dejanskih količinah z vpisom v gradbeni dnevnik in gradbeno knjigo izmer s potrditvijo nadzora.</t>
  </si>
  <si>
    <t>Vrisovanje sprememb inštalacij – v tlorise in sheme - v času gradnje v en PZI izvod načrta s potrjevanjem nadzornega organa</t>
  </si>
  <si>
    <t>Izdelava funkcionalnih navodil za delo in vzdrževanje sistema</t>
  </si>
  <si>
    <t>6.</t>
  </si>
  <si>
    <t>Izdelava preboja skozi tla (obdelavo dal in betonsko ploščo), sledečih dimenzij:</t>
  </si>
  <si>
    <t xml:space="preserve">Demontaža obstoječih LTŽ kanalizacijskih cevi dimenzij do DN100, vključno s fazonskimi kosi, v izmeri cca 200 m ter iznosom na deponijo
</t>
  </si>
  <si>
    <t>GRADBENA DELA za vodovod in kanalizacijo</t>
  </si>
  <si>
    <t>DEMONTAŽNA DELA za vodovod in kanalizacijo</t>
  </si>
  <si>
    <t>zap.št.</t>
  </si>
  <si>
    <t>podroben opis postavke za dobavo in montažo</t>
  </si>
  <si>
    <t>enota</t>
  </si>
  <si>
    <t>količina</t>
  </si>
  <si>
    <t>cena enote</t>
  </si>
  <si>
    <t>skupna cena</t>
  </si>
  <si>
    <t xml:space="preserve">   DN 25 (d32)</t>
  </si>
  <si>
    <t>Priključevanje novih ductilnih kanalizacijskih cevi na obstoječe kanalizacijske LTŽ cevi do dimenzij DN100, 
število priklop 39</t>
  </si>
  <si>
    <t>Demontaža obstoječih sanitarnih elementov, korit,..., vključno z iznosom na deponijo, št kosov 33</t>
  </si>
  <si>
    <t>Kompletna prha (tla iz epoksija-zajeto v gradbenih delih), sestoječa  iz:
- talne kanalete s pohodno rešetko, material iz nerjevečega jekla, s prirobnico za izvedbo hidroizolacije, tip kanalete in rešetke po izbiri arhitekta
- zidne mešalne baterije z ročno prho in stenskim držalom za ročno prho, tip po izbiri arhitekta
- odtočne garniture s sifonom za pršno kad fi 90mm
- kompletno s pritrdilnim in montažnim materialom</t>
  </si>
  <si>
    <t>Demontaža in ponovna montaža "Dampa" stropa (strop iz plošč širine cca 25 cm x 600 cm) v 1. nadstropju za izdelavo instalacije, predvsem priključitve nove kanalizacije na obstoječo kanalizacijo</t>
  </si>
  <si>
    <t>Izdelava utora v obstoječa tla širine 10 cm, dolžine 2,5m in globine cca 12 cm za položitev dela kanalizacije v tleh (sestava tal  - obdelava tal cca 8cm + 20cm betonska plošča)</t>
  </si>
  <si>
    <t>Izdelava utora v obstoječa tla, širine cca 20 cm in globine cca 12 cm, za dolžino tuš talnih rešetk (sestava tal  - obdelava tal cca 8cm + 20cm betonska plošča)</t>
  </si>
  <si>
    <t>Kompleten umivalnik, sestoječ iz:
- umivalnika iz sanitarne keramike, bolnišnične izvedbe brez prelivne odprtine, velikosti cca 60x40 cm, primeren za montažo na zid, tip po izbiri arhitekta
- zidne enoročne mešalne baterije s perlatorjem, tip po izbiri arhitekta
- odtočnega ventila in sifona za umivalnik, dim. 32 mm
- kompletno s pritrdilnim in montažnim materialom</t>
  </si>
  <si>
    <t>Kompleten umivalnik (v sanitarijah), sestoječ iz:
- umivalnika iz sanitarne keramike, bolnišnične izvedbe brez prelivne odprtine, velikosti cca 50x35 cm, primeren za montažo na zid, tip po izbiri arhitekta
- zidne enoročne mešalne baterije s perlatorjem, tip po izbiri arhitekta
- odtočnega ventila in sifona za umivalnik, dim. 32 mm
- kompletno s pritrdilnim in montažnim materialom</t>
  </si>
  <si>
    <r>
      <t xml:space="preserve">Izvedba priključka za korito (korito zajeto v projektu opreme), sestoječega iz:
- zidne mešalna baterija DN15 z dolgim izpustom in komolčnim odpiranjem
- dveh podometnih ventilov DN15
- odtokom s sifonom </t>
    </r>
    <r>
      <rPr>
        <sz val="10"/>
        <rFont val="Symbol"/>
        <family val="1"/>
        <charset val="2"/>
      </rPr>
      <t>f</t>
    </r>
    <r>
      <rPr>
        <sz val="10"/>
        <rFont val="Arial CE"/>
        <family val="2"/>
        <charset val="238"/>
      </rPr>
      <t>50</t>
    </r>
    <r>
      <rPr>
        <sz val="10"/>
        <rFont val="Arial"/>
        <family val="2"/>
        <charset val="238"/>
      </rPr>
      <t xml:space="preserve">
</t>
    </r>
    <r>
      <rPr>
        <sz val="10"/>
        <rFont val="Arial CE"/>
        <family val="2"/>
        <charset val="238"/>
      </rPr>
      <t>- kompletno s pritrdilnim in tesnilnim materialom</t>
    </r>
  </si>
  <si>
    <r>
      <t xml:space="preserve">Izvedba priključka za termodezinfektor dezinfektor (dezinfektor zajet v projektu opreme), sestoječega iz:
- dveh krogelnih ventilov DN20 za hladno in toplo vodo
- stenskega odtoka </t>
    </r>
    <r>
      <rPr>
        <sz val="10"/>
        <rFont val="Symbol"/>
        <family val="1"/>
        <charset val="2"/>
      </rPr>
      <t>f</t>
    </r>
    <r>
      <rPr>
        <sz val="10"/>
        <rFont val="Arial"/>
        <family val="2"/>
        <charset val="238"/>
      </rPr>
      <t xml:space="preserve">110
</t>
    </r>
    <r>
      <rPr>
        <sz val="10"/>
        <rFont val="Arial CE"/>
        <family val="2"/>
        <charset val="238"/>
      </rPr>
      <t>- kompletno s pritrdilnim in tesnilnim materialom</t>
    </r>
  </si>
  <si>
    <r>
      <rPr>
        <sz val="10"/>
        <rFont val="Symbol"/>
        <family val="1"/>
        <charset val="2"/>
      </rPr>
      <t>f</t>
    </r>
    <r>
      <rPr>
        <sz val="10"/>
        <rFont val="Arial"/>
        <family val="2"/>
        <charset val="238"/>
      </rPr>
      <t>50 mm</t>
    </r>
  </si>
  <si>
    <r>
      <rPr>
        <sz val="10"/>
        <rFont val="Symbol"/>
        <family val="1"/>
        <charset val="2"/>
      </rPr>
      <t>f</t>
    </r>
    <r>
      <rPr>
        <sz val="10"/>
        <rFont val="Arial"/>
        <family val="2"/>
        <charset val="238"/>
      </rPr>
      <t>80 mm</t>
    </r>
  </si>
  <si>
    <r>
      <rPr>
        <sz val="10"/>
        <rFont val="Symbol"/>
        <family val="1"/>
        <charset val="2"/>
      </rPr>
      <t>f</t>
    </r>
    <r>
      <rPr>
        <sz val="10"/>
        <rFont val="Arial"/>
        <family val="2"/>
        <charset val="238"/>
      </rPr>
      <t>120 mm</t>
    </r>
  </si>
  <si>
    <t>- izdelavo tehnoloških risb</t>
  </si>
  <si>
    <t>- vse stroške, ki bodo nastali, zaradi prilagajanja izvajalca GOI del ponudniku medicinske opreme iz drugega razpisa za isti objekt (terminsko usklajevanje, mikrolokacije priključkov, itd…)</t>
  </si>
  <si>
    <t>- meritve in merjenja na objektu</t>
  </si>
  <si>
    <t>- vse meritve s katerimi se dokazuje kvaliteto izvedenih del in zanesljivost objekta</t>
  </si>
  <si>
    <t>- varovanje opreme do primopredaje</t>
  </si>
  <si>
    <t>- sprotno vnašanje sprememb v PZI načrte z namenom dobre izdelave PID dokumentacije</t>
  </si>
  <si>
    <t>- deponija vodovodnih in kanalizacijskih cevi, fazonskih kosov, armatur, sanitarnih elementov vključno z zavarovanjem materiala</t>
  </si>
  <si>
    <t>Izvedba priključka cevi kondenza iz klima naprave na obstoječi odtok umivalnika v 2. nadstropju. Priklop cevi pred sifonom umivalnika, kompletno s pritrdilnim in tesnilnim materialom</t>
  </si>
  <si>
    <t>Izvedba priključitve kondenza iz klima naprave na obstoječe korito v kleti, Priklop cevi pred sifonom korita, kompletno s pritrdilnim in tesnilnim materialom</t>
  </si>
  <si>
    <t>Izdelava utora v obstoječo opečnato steno za vzidavo odtočno cevi kondenza (iz klimata in not. split enote v kleti), dimenzij utora širine cca 5 cm, globine cca 5 cm, dolžine cca 3,0 m. 
Zazidava cevi, keramičarska dela in pleskanje zajeto v arhitekturnem popisu.</t>
  </si>
  <si>
    <t>Nudimo (proizvajalec, proizvod, tip):</t>
  </si>
  <si>
    <t>Izvajanje/organizacija požarne straže pri izvajanju požarno nevarnih del (varjenje, uporaba odprtega plamena, orodje, ki pri uporabi proizvaja iskre itd.), skladno z Zakonom o varstvu pred požarom.
Gasilsko stražo morajo upravljati izključno gasilci, ki opravljajo javno gasilsko službo (objekti v katerih se nahaja več kot 100 ljudi). 
Za vse objekte UKCL (razen za bolnico dr. Petra Držaja) je potrebno aktivirati Gasilsko društvo Ljubljana mesto, za objekt bolnice dr. Petra Držaja pa prostovoljno gasilsko društvo Zgornja Šiška. 
Požarna straža se mora izvajati, dokler traja povečana požarna nevarnost, kar oceni vsakokratni izvajalec požarne straže
Pred izvajanjem požarno nevarnih del je potrebno od Službe za varnost in zdravje pri delu UKCL pridobiti DOVOLJENJE ZA IZVAJANJE POŽARNO NEVARNIH DEL.</t>
  </si>
  <si>
    <t>10</t>
  </si>
</sst>
</file>

<file path=xl/styles.xml><?xml version="1.0" encoding="utf-8"?>
<styleSheet xmlns="http://schemas.openxmlformats.org/spreadsheetml/2006/main">
  <numFmts count="10">
    <numFmt numFmtId="43" formatCode="_-* #,##0.00\ _S_I_T_-;\-* #,##0.00\ _S_I_T_-;_-* &quot;-&quot;??\ _S_I_T_-;_-@_-"/>
    <numFmt numFmtId="164" formatCode="0.0"/>
    <numFmt numFmtId="165" formatCode="_-[$€]\ * #.##0.00_-;\-[$€]\ * #.##0.00_-;_-[$€]\ * &quot;-&quot;??_-;_-@_-"/>
    <numFmt numFmtId="166" formatCode="_(&quot;$&quot;* #,##0.00_);_(&quot;$&quot;* \(#,##0.00\);_(&quot;$&quot;* &quot;-&quot;??_);_(@_)"/>
    <numFmt numFmtId="167" formatCode="_(* #,##0.00_);_(* \(#,##0.00\);_(* &quot;-&quot;??_);_(@_)"/>
    <numFmt numFmtId="168" formatCode="_-* #,##0\ _S_I_T_-;\-* #,##0\ _S_I_T_-;_-* &quot;-&quot;??\ _S_I_T_-;_-@_-"/>
    <numFmt numFmtId="169" formatCode="_([$€]* #,##0.00_);_([$€]* \(#,##0.00\);_([$€]* &quot;-&quot;??_);_(@_)"/>
    <numFmt numFmtId="170" formatCode="_-* #,##0.00\ _E_U_R_-;\-* #,##0.00\ _E_U_R_-;_-* &quot;-&quot;??\ _E_U_R_-;_-@_-"/>
    <numFmt numFmtId="171" formatCode="_-* #,##0&quot; €&quot;_-;\-* #,##0&quot; €&quot;_-;_-* &quot;- €&quot;_-;_-@_-"/>
    <numFmt numFmtId="172" formatCode="_(&quot;$&quot;* #,##0_);_(&quot;$&quot;* \(#,##0\);_(&quot;$&quot;* &quot;-&quot;_);_(@_)"/>
  </numFmts>
  <fonts count="57">
    <font>
      <sz val="11"/>
      <color theme="1"/>
      <name val="Calibri"/>
      <family val="2"/>
      <charset val="238"/>
      <scheme val="minor"/>
    </font>
    <font>
      <sz val="10"/>
      <name val="Arial"/>
      <family val="2"/>
      <charset val="238"/>
    </font>
    <font>
      <sz val="10"/>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amily val="2"/>
      <charset val="238"/>
    </font>
    <font>
      <sz val="10"/>
      <name val="Arial CE"/>
      <charset val="238"/>
    </font>
    <font>
      <sz val="10"/>
      <name val="Arial CE"/>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sz val="18"/>
      <color indexed="62"/>
      <name val="Cambria"/>
      <family val="2"/>
      <charset val="238"/>
    </font>
    <font>
      <sz val="11"/>
      <name val="Times New Roman CE"/>
    </font>
    <font>
      <u/>
      <sz val="10"/>
      <color indexed="20"/>
      <name val="Arial"/>
      <family val="2"/>
      <charset val="238"/>
    </font>
    <font>
      <u/>
      <sz val="9"/>
      <color indexed="12"/>
      <name val="Arial"/>
      <family val="2"/>
      <charset val="238"/>
    </font>
    <font>
      <sz val="10"/>
      <name val="Helv"/>
    </font>
    <font>
      <sz val="11"/>
      <color indexed="16"/>
      <name val="Calibri"/>
      <family val="2"/>
      <charset val="238"/>
    </font>
    <font>
      <b/>
      <sz val="11"/>
      <color indexed="53"/>
      <name val="Calibri"/>
      <family val="2"/>
      <charset val="238"/>
    </font>
    <font>
      <sz val="11"/>
      <color indexed="53"/>
      <name val="Calibri"/>
      <family val="2"/>
      <charset val="238"/>
    </font>
    <font>
      <sz val="9"/>
      <name val="Arial"/>
      <family val="2"/>
      <charset val="238"/>
    </font>
    <font>
      <sz val="9"/>
      <name val="Arial Narrow"/>
      <family val="2"/>
      <charset val="238"/>
    </font>
    <font>
      <sz val="10"/>
      <name val="Times New Roman CE"/>
      <family val="1"/>
      <charset val="238"/>
    </font>
    <font>
      <b/>
      <sz val="10"/>
      <name val="Times New Roman CE"/>
      <family val="1"/>
      <charset val="238"/>
    </font>
    <font>
      <sz val="8"/>
      <name val="Arial Narrow"/>
      <family val="2"/>
      <charset val="238"/>
    </font>
    <font>
      <sz val="8"/>
      <name val="Arial"/>
      <family val="2"/>
      <charset val="238"/>
    </font>
    <font>
      <b/>
      <sz val="14"/>
      <name val="Arial"/>
      <family val="2"/>
      <charset val="238"/>
    </font>
    <font>
      <b/>
      <sz val="10"/>
      <name val="Arial"/>
      <family val="2"/>
      <charset val="238"/>
    </font>
    <font>
      <i/>
      <sz val="10"/>
      <name val="Arial CE"/>
      <family val="2"/>
      <charset val="238"/>
    </font>
    <font>
      <b/>
      <sz val="11"/>
      <name val="Arial CE"/>
      <family val="2"/>
      <charset val="238"/>
    </font>
    <font>
      <sz val="11"/>
      <name val="Arial CE"/>
      <family val="2"/>
      <charset val="238"/>
    </font>
    <font>
      <b/>
      <sz val="10"/>
      <name val="Arial CE"/>
      <charset val="238"/>
    </font>
    <font>
      <b/>
      <sz val="10"/>
      <name val="Times New Roman CE"/>
      <charset val="238"/>
    </font>
    <font>
      <sz val="10"/>
      <name val="Symbol"/>
      <family val="1"/>
      <charset val="2"/>
    </font>
    <font>
      <sz val="11"/>
      <name val="Calibri"/>
      <family val="2"/>
      <charset val="238"/>
      <scheme val="minor"/>
    </font>
    <font>
      <b/>
      <sz val="11"/>
      <name val="Arial"/>
      <family val="2"/>
      <charset val="238"/>
    </font>
    <font>
      <sz val="11"/>
      <name val="Arial"/>
      <family val="2"/>
      <charset val="238"/>
    </font>
    <font>
      <sz val="10"/>
      <name val="Arial"/>
      <family val="2"/>
    </font>
    <font>
      <b/>
      <sz val="10"/>
      <name val="Arial CE"/>
      <family val="2"/>
      <charset val="238"/>
    </font>
    <font>
      <sz val="10"/>
      <color indexed="8"/>
      <name val="Arial"/>
      <family val="2"/>
      <charset val="238"/>
    </font>
    <font>
      <b/>
      <sz val="10"/>
      <color indexed="12"/>
      <name val="Arial"/>
      <family val="2"/>
      <charset val="238"/>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56"/>
      </patternFill>
    </fill>
    <fill>
      <patternFill patternType="solid">
        <fgColor indexed="54"/>
      </patternFill>
    </fill>
    <fill>
      <patternFill patternType="solid">
        <fgColor indexed="9"/>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54"/>
        <bgColor indexed="54"/>
      </patternFill>
    </fill>
    <fill>
      <patternFill patternType="solid">
        <fgColor indexed="25"/>
        <bgColor indexed="25"/>
      </patternFill>
    </fill>
    <fill>
      <patternFill patternType="solid">
        <fgColor indexed="49"/>
        <bgColor indexed="49"/>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solid">
        <fgColor indexed="43"/>
        <bgColor indexed="43"/>
      </patternFill>
    </fill>
    <fill>
      <patternFill patternType="solid">
        <fgColor rgb="FFFFFF00"/>
        <bgColor indexed="64"/>
      </patternFill>
    </fill>
  </fills>
  <borders count="22">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diagonal/>
    </border>
  </borders>
  <cellStyleXfs count="291">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4"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6" fillId="16" borderId="1" applyNumberFormat="0" applyAlignment="0" applyProtection="0"/>
    <xf numFmtId="0" fontId="7" fillId="0" borderId="0" applyNumberFormat="0" applyFill="0" applyBorder="0" applyAlignment="0" applyProtection="0"/>
    <xf numFmtId="0" fontId="8" fillId="0" borderId="2" applyNumberFormat="0" applyFill="0" applyAlignment="0" applyProtection="0"/>
    <xf numFmtId="0" fontId="9" fillId="0" borderId="3" applyNumberFormat="0" applyFill="0" applyAlignment="0" applyProtection="0"/>
    <xf numFmtId="0" fontId="10" fillId="0" borderId="4" applyNumberFormat="0" applyFill="0" applyAlignment="0" applyProtection="0"/>
    <xf numFmtId="0" fontId="10" fillId="0" borderId="0" applyNumberFormat="0" applyFill="0" applyBorder="0" applyAlignment="0" applyProtection="0"/>
    <xf numFmtId="0" fontId="2" fillId="0" borderId="0"/>
    <xf numFmtId="0" fontId="11" fillId="17" borderId="0" applyNumberFormat="0" applyBorder="0" applyAlignment="0" applyProtection="0"/>
    <xf numFmtId="0" fontId="2" fillId="18" borderId="5" applyNumberFormat="0" applyFont="0" applyAlignment="0" applyProtection="0"/>
    <xf numFmtId="0" fontId="2" fillId="18" borderId="5" applyNumberFormat="0" applyFon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22" borderId="0" applyNumberFormat="0" applyBorder="0" applyAlignment="0" applyProtection="0"/>
    <xf numFmtId="0" fontId="14" fillId="0" borderId="6" applyNumberFormat="0" applyFill="0" applyAlignment="0" applyProtection="0"/>
    <xf numFmtId="0" fontId="15" fillId="23" borderId="7" applyNumberFormat="0" applyAlignment="0" applyProtection="0"/>
    <xf numFmtId="0" fontId="16" fillId="16" borderId="8" applyNumberFormat="0" applyAlignment="0" applyProtection="0"/>
    <xf numFmtId="0" fontId="17" fillId="3" borderId="0" applyNumberFormat="0" applyBorder="0" applyAlignment="0" applyProtection="0"/>
    <xf numFmtId="0" fontId="18" fillId="7" borderId="8" applyNumberFormat="0" applyAlignment="0" applyProtection="0"/>
    <xf numFmtId="0" fontId="19" fillId="0" borderId="9" applyNumberFormat="0" applyFill="0" applyAlignment="0" applyProtection="0"/>
    <xf numFmtId="0" fontId="1" fillId="0" borderId="0"/>
    <xf numFmtId="0" fontId="22" fillId="0" borderId="0"/>
    <xf numFmtId="0" fontId="3" fillId="8" borderId="0" applyNumberFormat="0" applyBorder="0" applyAlignment="0" applyProtection="0"/>
    <xf numFmtId="0" fontId="3" fillId="9" borderId="0" applyNumberFormat="0" applyBorder="0" applyAlignment="0" applyProtection="0"/>
    <xf numFmtId="0" fontId="3" fillId="18" borderId="0" applyNumberFormat="0" applyBorder="0" applyAlignment="0" applyProtection="0"/>
    <xf numFmtId="0" fontId="3" fillId="7" borderId="0" applyNumberFormat="0" applyBorder="0" applyAlignment="0" applyProtection="0"/>
    <xf numFmtId="0" fontId="3" fillId="6" borderId="0" applyNumberFormat="0" applyBorder="0" applyAlignment="0" applyProtection="0"/>
    <xf numFmtId="0" fontId="3" fillId="18"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7" borderId="0" applyNumberFormat="0" applyBorder="0" applyAlignment="0" applyProtection="0"/>
    <xf numFmtId="0" fontId="3" fillId="3" borderId="0" applyNumberFormat="0" applyBorder="0" applyAlignment="0" applyProtection="0"/>
    <xf numFmtId="0" fontId="3" fillId="6" borderId="0" applyNumberFormat="0" applyBorder="0" applyAlignment="0" applyProtection="0"/>
    <xf numFmtId="0" fontId="3" fillId="18" borderId="0" applyNumberFormat="0" applyBorder="0" applyAlignment="0" applyProtection="0"/>
    <xf numFmtId="0" fontId="4" fillId="6" borderId="0" applyNumberFormat="0" applyBorder="0" applyAlignment="0" applyProtection="0"/>
    <xf numFmtId="0" fontId="4" fillId="22" borderId="0" applyNumberFormat="0" applyBorder="0" applyAlignment="0" applyProtection="0"/>
    <xf numFmtId="0" fontId="4" fillId="11" borderId="0" applyNumberFormat="0" applyBorder="0" applyAlignment="0" applyProtection="0"/>
    <xf numFmtId="0" fontId="4" fillId="3"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24" borderId="0" applyNumberFormat="0" applyBorder="0" applyAlignment="0" applyProtection="0"/>
    <xf numFmtId="0" fontId="4" fillId="22" borderId="0" applyNumberFormat="0" applyBorder="0" applyAlignment="0" applyProtection="0"/>
    <xf numFmtId="0" fontId="4" fillId="11" borderId="0" applyNumberFormat="0" applyBorder="0" applyAlignment="0" applyProtection="0"/>
    <xf numFmtId="0" fontId="4" fillId="25" borderId="0" applyNumberFormat="0" applyBorder="0" applyAlignment="0" applyProtection="0"/>
    <xf numFmtId="0" fontId="4" fillId="14" borderId="0" applyNumberFormat="0" applyBorder="0" applyAlignment="0" applyProtection="0"/>
    <xf numFmtId="0" fontId="4" fillId="20" borderId="0" applyNumberFormat="0" applyBorder="0" applyAlignment="0" applyProtection="0"/>
    <xf numFmtId="0" fontId="17" fillId="5" borderId="0" applyNumberFormat="0" applyBorder="0" applyAlignment="0" applyProtection="0"/>
    <xf numFmtId="0" fontId="23" fillId="26" borderId="8" applyNumberFormat="0" applyAlignment="0" applyProtection="0"/>
    <xf numFmtId="0" fontId="15" fillId="23" borderId="7" applyNumberFormat="0" applyAlignment="0" applyProtection="0"/>
    <xf numFmtId="169" fontId="22" fillId="0" borderId="0" applyFont="0" applyFill="0" applyBorder="0" applyAlignment="0" applyProtection="0"/>
    <xf numFmtId="0" fontId="13" fillId="0" borderId="0" applyNumberFormat="0" applyFill="0" applyBorder="0" applyAlignment="0" applyProtection="0"/>
    <xf numFmtId="0" fontId="5" fillId="6" borderId="0" applyNumberFormat="0" applyBorder="0" applyAlignment="0" applyProtection="0"/>
    <xf numFmtId="0" fontId="24" fillId="0" borderId="10" applyNumberFormat="0" applyFill="0" applyAlignment="0" applyProtection="0"/>
    <xf numFmtId="0" fontId="25" fillId="0" borderId="11" applyNumberFormat="0" applyFill="0" applyAlignment="0" applyProtection="0"/>
    <xf numFmtId="0" fontId="26" fillId="0" borderId="12" applyNumberFormat="0" applyFill="0" applyAlignment="0" applyProtection="0"/>
    <xf numFmtId="0" fontId="26" fillId="0" borderId="0" applyNumberFormat="0" applyFill="0" applyBorder="0" applyAlignment="0" applyProtection="0"/>
    <xf numFmtId="0" fontId="18" fillId="17" borderId="8" applyNumberFormat="0" applyAlignment="0" applyProtection="0"/>
    <xf numFmtId="0" fontId="12" fillId="0" borderId="13" applyNumberFormat="0" applyFill="0" applyAlignment="0" applyProtection="0"/>
    <xf numFmtId="0" fontId="22" fillId="0" borderId="0"/>
    <xf numFmtId="0" fontId="1" fillId="0" borderId="0"/>
    <xf numFmtId="0" fontId="21" fillId="0" borderId="0"/>
    <xf numFmtId="0" fontId="22" fillId="0" borderId="0"/>
    <xf numFmtId="0" fontId="22" fillId="0" borderId="0"/>
    <xf numFmtId="0" fontId="1" fillId="0" borderId="0"/>
    <xf numFmtId="0" fontId="3" fillId="0" borderId="0"/>
    <xf numFmtId="0" fontId="1" fillId="0" borderId="0"/>
    <xf numFmtId="0" fontId="1" fillId="0" borderId="0"/>
    <xf numFmtId="0" fontId="27" fillId="17" borderId="0" applyNumberFormat="0" applyBorder="0" applyAlignment="0" applyProtection="0"/>
    <xf numFmtId="0" fontId="22" fillId="0" borderId="0"/>
    <xf numFmtId="0" fontId="21" fillId="18" borderId="5" applyNumberFormat="0" applyFont="0" applyAlignment="0" applyProtection="0"/>
    <xf numFmtId="0" fontId="22" fillId="18" borderId="5" applyNumberFormat="0" applyFont="0" applyAlignment="0" applyProtection="0"/>
    <xf numFmtId="0" fontId="6" fillId="26" borderId="1" applyNumberFormat="0" applyAlignment="0" applyProtection="0"/>
    <xf numFmtId="0" fontId="20" fillId="0" borderId="0"/>
    <xf numFmtId="0" fontId="28" fillId="0" borderId="0" applyNumberFormat="0" applyFill="0" applyBorder="0" applyAlignment="0" applyProtection="0"/>
    <xf numFmtId="0" fontId="19" fillId="0" borderId="14" applyNumberFormat="0" applyFill="0" applyAlignment="0" applyProtection="0"/>
    <xf numFmtId="166"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8" fontId="21"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4" fontId="22" fillId="0" borderId="0" applyFont="0" applyFill="0" applyBorder="0" applyAlignment="0" applyProtection="0"/>
    <xf numFmtId="170" fontId="22" fillId="0" borderId="0" applyFont="0" applyFill="0" applyBorder="0" applyAlignment="0" applyProtection="0"/>
    <xf numFmtId="170" fontId="22" fillId="0" borderId="0" applyFont="0" applyFill="0" applyBorder="0" applyAlignment="0" applyProtection="0"/>
    <xf numFmtId="170" fontId="22" fillId="0" borderId="0" applyFont="0" applyFill="0" applyBorder="0" applyAlignment="0" applyProtection="0"/>
    <xf numFmtId="167" fontId="22" fillId="0" borderId="0" applyFont="0" applyFill="0" applyBorder="0" applyAlignment="0" applyProtection="0"/>
    <xf numFmtId="170" fontId="22" fillId="0" borderId="0" applyFont="0" applyFill="0" applyBorder="0" applyAlignment="0" applyProtection="0"/>
    <xf numFmtId="167" fontId="22" fillId="0" borderId="0" applyFont="0" applyFill="0" applyBorder="0" applyAlignment="0" applyProtection="0"/>
    <xf numFmtId="170" fontId="22" fillId="0" borderId="0" applyFont="0" applyFill="0" applyBorder="0" applyAlignment="0" applyProtection="0"/>
    <xf numFmtId="170" fontId="21"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12" fillId="0" borderId="0" applyNumberFormat="0" applyFill="0" applyBorder="0" applyAlignment="0" applyProtection="0"/>
    <xf numFmtId="0" fontId="1" fillId="0" borderId="0"/>
    <xf numFmtId="0" fontId="29" fillId="0" borderId="0"/>
    <xf numFmtId="0" fontId="1" fillId="0" borderId="0"/>
    <xf numFmtId="0" fontId="1" fillId="0" borderId="0"/>
    <xf numFmtId="0" fontId="1" fillId="0" borderId="0"/>
    <xf numFmtId="0" fontId="3" fillId="8" borderId="0" applyNumberFormat="0" applyBorder="0" applyAlignment="0" applyProtection="0"/>
    <xf numFmtId="0" fontId="3" fillId="9" borderId="0" applyNumberFormat="0" applyBorder="0" applyAlignment="0" applyProtection="0"/>
    <xf numFmtId="0" fontId="3" fillId="18" borderId="0" applyNumberFormat="0" applyBorder="0" applyAlignment="0" applyProtection="0"/>
    <xf numFmtId="0" fontId="3" fillId="7" borderId="0" applyNumberFormat="0" applyBorder="0" applyAlignment="0" applyProtection="0"/>
    <xf numFmtId="0" fontId="3" fillId="18" borderId="0" applyNumberFormat="0" applyBorder="0" applyAlignment="0" applyProtection="0"/>
    <xf numFmtId="0" fontId="3" fillId="6" borderId="0" applyNumberFormat="0" applyBorder="0" applyAlignment="0" applyProtection="0"/>
    <xf numFmtId="0" fontId="3" fillId="17" borderId="0" applyNumberFormat="0" applyBorder="0" applyAlignment="0" applyProtection="0"/>
    <xf numFmtId="0" fontId="3" fillId="3" borderId="0" applyNumberFormat="0" applyBorder="0" applyAlignment="0" applyProtection="0"/>
    <xf numFmtId="0" fontId="3" fillId="6" borderId="0" applyNumberFormat="0" applyBorder="0" applyAlignment="0" applyProtection="0"/>
    <xf numFmtId="0" fontId="3" fillId="18" borderId="0" applyNumberFormat="0" applyBorder="0" applyAlignment="0" applyProtection="0"/>
    <xf numFmtId="0" fontId="4" fillId="6" borderId="0" applyNumberFormat="0" applyBorder="0" applyAlignment="0" applyProtection="0"/>
    <xf numFmtId="0" fontId="4" fillId="22" borderId="0" applyNumberFormat="0" applyBorder="0" applyAlignment="0" applyProtection="0"/>
    <xf numFmtId="0" fontId="4" fillId="11" borderId="0" applyNumberFormat="0" applyBorder="0" applyAlignment="0" applyProtection="0"/>
    <xf numFmtId="0" fontId="4" fillId="3"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4" fillId="28"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4" fillId="31"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 fillId="29" borderId="0" applyNumberFormat="0" applyBorder="0" applyAlignment="0" applyProtection="0"/>
    <xf numFmtId="0" fontId="3" fillId="32"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4" fillId="30"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 fillId="33" borderId="0" applyNumberFormat="0" applyBorder="0" applyAlignment="0" applyProtection="0"/>
    <xf numFmtId="0" fontId="3" fillId="27" borderId="0" applyNumberFormat="0" applyBorder="0" applyAlignment="0" applyProtection="0"/>
    <xf numFmtId="0" fontId="4" fillId="28"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 fillId="29" borderId="0" applyNumberFormat="0" applyBorder="0" applyAlignment="0" applyProtection="0"/>
    <xf numFmtId="0" fontId="3" fillId="34" borderId="0" applyNumberFormat="0" applyBorder="0" applyAlignment="0" applyProtection="0"/>
    <xf numFmtId="0" fontId="4" fillId="34"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17" fillId="5" borderId="0" applyNumberFormat="0" applyBorder="0" applyAlignment="0" applyProtection="0"/>
    <xf numFmtId="0" fontId="23" fillId="26" borderId="8" applyNumberFormat="0" applyAlignment="0" applyProtection="0"/>
    <xf numFmtId="0" fontId="23" fillId="26" borderId="8" applyNumberFormat="0" applyAlignment="0" applyProtection="0"/>
    <xf numFmtId="0" fontId="15" fillId="23" borderId="7" applyNumberFormat="0" applyAlignment="0" applyProtection="0"/>
    <xf numFmtId="0" fontId="19" fillId="35" borderId="0" applyNumberFormat="0" applyBorder="0" applyAlignment="0" applyProtection="0"/>
    <xf numFmtId="0" fontId="19" fillId="36" borderId="0" applyNumberFormat="0" applyBorder="0" applyAlignment="0" applyProtection="0"/>
    <xf numFmtId="0" fontId="19" fillId="37"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0" fillId="0" borderId="0" applyNumberFormat="0" applyFill="0" applyBorder="0" applyAlignment="0" applyProtection="0"/>
    <xf numFmtId="0" fontId="5" fillId="6" borderId="0" applyNumberFormat="0" applyBorder="0" applyAlignment="0" applyProtection="0"/>
    <xf numFmtId="0" fontId="24" fillId="0" borderId="10" applyNumberFormat="0" applyFill="0" applyAlignment="0" applyProtection="0"/>
    <xf numFmtId="0" fontId="25" fillId="0" borderId="11" applyNumberFormat="0" applyFill="0" applyAlignment="0" applyProtection="0"/>
    <xf numFmtId="0" fontId="26" fillId="0" borderId="12" applyNumberFormat="0" applyFill="0" applyAlignment="0" applyProtection="0"/>
    <xf numFmtId="0" fontId="31" fillId="0" borderId="0" applyNumberFormat="0" applyFill="0" applyBorder="0" applyAlignment="0" applyProtection="0"/>
    <xf numFmtId="0" fontId="18" fillId="17" borderId="8" applyNumberFormat="0" applyAlignment="0" applyProtection="0"/>
    <xf numFmtId="0" fontId="18" fillId="17" borderId="8" applyNumberFormat="0" applyAlignment="0" applyProtection="0"/>
    <xf numFmtId="0" fontId="6" fillId="16" borderId="1" applyNumberFormat="0" applyAlignment="0" applyProtection="0"/>
    <xf numFmtId="0" fontId="12" fillId="0" borderId="13" applyNumberFormat="0" applyFill="0" applyAlignment="0" applyProtection="0"/>
    <xf numFmtId="0" fontId="1" fillId="0" borderId="0"/>
    <xf numFmtId="0" fontId="1" fillId="0" borderId="0"/>
    <xf numFmtId="0" fontId="1" fillId="0" borderId="0"/>
    <xf numFmtId="0" fontId="27" fillId="17" borderId="0" applyNumberFormat="0" applyBorder="0" applyAlignment="0" applyProtection="0"/>
    <xf numFmtId="0" fontId="1" fillId="0" borderId="0"/>
    <xf numFmtId="0" fontId="21" fillId="18" borderId="5" applyNumberFormat="0" applyFont="0" applyAlignment="0" applyProtection="0"/>
    <xf numFmtId="0" fontId="21" fillId="18" borderId="5" applyNumberFormat="0" applyFont="0" applyAlignment="0" applyProtection="0"/>
    <xf numFmtId="0" fontId="1" fillId="18" borderId="5" applyNumberFormat="0" applyFont="0" applyAlignment="0" applyProtection="0"/>
    <xf numFmtId="0" fontId="1" fillId="18" borderId="5" applyNumberFormat="0" applyFont="0" applyAlignment="0" applyProtection="0"/>
    <xf numFmtId="0" fontId="1" fillId="18" borderId="5" applyNumberFormat="0" applyFont="0" applyAlignment="0" applyProtection="0"/>
    <xf numFmtId="0" fontId="1" fillId="18" borderId="5" applyNumberFormat="0" applyFont="0" applyAlignment="0" applyProtection="0"/>
    <xf numFmtId="0" fontId="22" fillId="18" borderId="5" applyNumberFormat="0" applyFont="0" applyAlignment="0" applyProtection="0"/>
    <xf numFmtId="0" fontId="6" fillId="26" borderId="1" applyNumberFormat="0" applyAlignment="0" applyProtection="0"/>
    <xf numFmtId="0" fontId="6" fillId="26" borderId="1" applyNumberFormat="0" applyAlignment="0" applyProtection="0"/>
    <xf numFmtId="0" fontId="16" fillId="16" borderId="8" applyNumberFormat="0" applyAlignment="0" applyProtection="0"/>
    <xf numFmtId="0" fontId="28" fillId="0" borderId="0" applyNumberFormat="0" applyFill="0" applyBorder="0" applyAlignment="0" applyProtection="0"/>
    <xf numFmtId="0" fontId="32" fillId="0" borderId="0"/>
    <xf numFmtId="0" fontId="28" fillId="0" borderId="0" applyNumberFormat="0" applyFill="0" applyBorder="0" applyAlignment="0" applyProtection="0"/>
    <xf numFmtId="0" fontId="19" fillId="0" borderId="14" applyNumberFormat="0" applyFill="0" applyAlignment="0" applyProtection="0"/>
    <xf numFmtId="0" fontId="19" fillId="0" borderId="14" applyNumberFormat="0" applyFill="0" applyAlignment="0" applyProtection="0"/>
    <xf numFmtId="171" fontId="20" fillId="0" borderId="0" applyFill="0" applyBorder="0" applyAlignment="0" applyProtection="0"/>
    <xf numFmtId="0" fontId="18" fillId="7" borderId="8" applyNumberFormat="0" applyAlignment="0" applyProtection="0"/>
    <xf numFmtId="0" fontId="19" fillId="0" borderId="9" applyNumberFormat="0" applyFill="0" applyAlignment="0" applyProtection="0"/>
    <xf numFmtId="0" fontId="1" fillId="0" borderId="0"/>
    <xf numFmtId="43" fontId="1" fillId="0" borderId="0" applyFont="0" applyFill="0" applyBorder="0" applyAlignment="0" applyProtection="0"/>
    <xf numFmtId="0" fontId="2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4" fillId="40"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38" borderId="0" applyNumberFormat="0" applyBorder="0" applyAlignment="0" applyProtection="0"/>
    <xf numFmtId="0" fontId="4" fillId="39" borderId="0" applyNumberFormat="0" applyBorder="0" applyAlignment="0" applyProtection="0"/>
    <xf numFmtId="0" fontId="4" fillId="38"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8"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1" borderId="0" applyNumberFormat="0" applyBorder="0" applyAlignment="0" applyProtection="0"/>
    <xf numFmtId="0" fontId="4" fillId="38" borderId="0" applyNumberFormat="0" applyBorder="0" applyAlignment="0" applyProtection="0"/>
    <xf numFmtId="0" fontId="33" fillId="42" borderId="0" applyNumberFormat="0" applyBorder="0" applyAlignment="0" applyProtection="0"/>
    <xf numFmtId="0" fontId="34" fillId="43" borderId="8" applyNumberFormat="0" applyAlignment="0" applyProtection="0"/>
    <xf numFmtId="0" fontId="15" fillId="31" borderId="7" applyNumberFormat="0" applyAlignment="0" applyProtection="0"/>
    <xf numFmtId="172" fontId="1" fillId="0" borderId="0" applyFont="0" applyFill="0" applyBorder="0" applyAlignment="0" applyProtection="0"/>
    <xf numFmtId="166" fontId="1" fillId="0" borderId="0" applyFont="0" applyFill="0" applyBorder="0" applyAlignment="0" applyProtection="0"/>
    <xf numFmtId="0" fontId="5" fillId="32" borderId="0" applyNumberFormat="0" applyBorder="0" applyAlignment="0" applyProtection="0"/>
    <xf numFmtId="0" fontId="24" fillId="0" borderId="15" applyNumberFormat="0" applyFill="0" applyAlignment="0" applyProtection="0"/>
    <xf numFmtId="0" fontId="25" fillId="0" borderId="3" applyNumberFormat="0" applyFill="0" applyAlignment="0" applyProtection="0"/>
    <xf numFmtId="0" fontId="26" fillId="0" borderId="16" applyNumberFormat="0" applyFill="0" applyAlignment="0" applyProtection="0"/>
    <xf numFmtId="0" fontId="18" fillId="34" borderId="8" applyNumberFormat="0" applyAlignment="0" applyProtection="0"/>
    <xf numFmtId="0" fontId="35" fillId="0" borderId="6" applyNumberFormat="0" applyFill="0" applyAlignment="0" applyProtection="0"/>
    <xf numFmtId="0" fontId="11" fillId="44" borderId="0" applyNumberFormat="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29" borderId="5" applyNumberFormat="0" applyFont="0" applyAlignment="0" applyProtection="0"/>
    <xf numFmtId="9" fontId="20" fillId="0" borderId="0" applyFill="0" applyBorder="0" applyAlignment="0" applyProtection="0"/>
    <xf numFmtId="0" fontId="6" fillId="43" borderId="1" applyNumberFormat="0" applyAlignment="0" applyProtection="0"/>
    <xf numFmtId="0" fontId="20" fillId="0" borderId="0"/>
    <xf numFmtId="0" fontId="7" fillId="0" borderId="0" applyNumberFormat="0" applyFill="0" applyBorder="0" applyAlignment="0" applyProtection="0"/>
    <xf numFmtId="0" fontId="19" fillId="0" borderId="17" applyNumberFormat="0" applyFill="0" applyAlignment="0" applyProtection="0"/>
    <xf numFmtId="43" fontId="1" fillId="0" borderId="0" applyFont="0" applyFill="0" applyBorder="0" applyAlignment="0" applyProtection="0"/>
    <xf numFmtId="0" fontId="4" fillId="41" borderId="0" applyNumberFormat="0" applyBorder="0" applyAlignment="0" applyProtection="0"/>
    <xf numFmtId="0" fontId="1" fillId="0" borderId="0"/>
  </cellStyleXfs>
  <cellXfs count="276">
    <xf numFmtId="0" fontId="0" fillId="0" borderId="0" xfId="0"/>
    <xf numFmtId="0" fontId="1" fillId="0" borderId="0" xfId="0" applyFont="1" applyBorder="1" applyProtection="1">
      <protection locked="0"/>
    </xf>
    <xf numFmtId="0" fontId="1" fillId="0" borderId="0" xfId="0" applyFont="1" applyBorder="1" applyAlignment="1" applyProtection="1">
      <alignment horizontal="center"/>
      <protection locked="0"/>
    </xf>
    <xf numFmtId="3" fontId="1" fillId="0" borderId="0" xfId="0" applyNumberFormat="1" applyFont="1" applyBorder="1" applyAlignment="1" applyProtection="1">
      <alignment horizontal="right"/>
      <protection locked="0"/>
    </xf>
    <xf numFmtId="2" fontId="20" fillId="0" borderId="0" xfId="0" applyNumberFormat="1" applyFont="1" applyBorder="1" applyProtection="1">
      <protection locked="0"/>
    </xf>
    <xf numFmtId="1" fontId="1" fillId="0" borderId="0" xfId="0" applyNumberFormat="1" applyFont="1" applyBorder="1" applyProtection="1">
      <protection locked="0"/>
    </xf>
    <xf numFmtId="0" fontId="20" fillId="0" borderId="0" xfId="47" applyFont="1" applyFill="1" applyBorder="1" applyAlignment="1" applyProtection="1">
      <alignment horizontal="right" vertical="top"/>
    </xf>
    <xf numFmtId="0" fontId="20" fillId="0" borderId="0" xfId="47" applyFont="1" applyFill="1" applyBorder="1" applyAlignment="1" applyProtection="1">
      <alignment horizontal="right"/>
    </xf>
    <xf numFmtId="1" fontId="1" fillId="0" borderId="0" xfId="47" applyNumberFormat="1" applyFont="1" applyFill="1" applyBorder="1" applyAlignment="1" applyProtection="1">
      <alignment vertical="top"/>
    </xf>
    <xf numFmtId="2" fontId="1" fillId="0" borderId="0" xfId="47" applyNumberFormat="1" applyFont="1" applyFill="1" applyBorder="1" applyAlignment="1" applyProtection="1">
      <protection locked="0"/>
    </xf>
    <xf numFmtId="0" fontId="20" fillId="0" borderId="0" xfId="47" applyFont="1" applyFill="1" applyBorder="1" applyAlignment="1" applyProtection="1">
      <alignment vertical="top"/>
      <protection locked="0"/>
    </xf>
    <xf numFmtId="0" fontId="20" fillId="0" borderId="0" xfId="47" applyFont="1" applyFill="1" applyAlignment="1" applyProtection="1">
      <alignment vertical="top"/>
      <protection locked="0"/>
    </xf>
    <xf numFmtId="3" fontId="1" fillId="0" borderId="0" xfId="47" applyNumberFormat="1" applyFont="1" applyFill="1" applyBorder="1" applyAlignment="1" applyProtection="1">
      <alignment vertical="top" wrapText="1"/>
    </xf>
    <xf numFmtId="0" fontId="1" fillId="0" borderId="0" xfId="47" applyFont="1" applyFill="1" applyBorder="1" applyProtection="1"/>
    <xf numFmtId="1" fontId="1" fillId="0" borderId="0" xfId="47" applyNumberFormat="1" applyFont="1" applyFill="1" applyBorder="1" applyProtection="1"/>
    <xf numFmtId="2" fontId="1" fillId="0" borderId="0" xfId="47" applyNumberFormat="1" applyFont="1" applyFill="1" applyBorder="1" applyProtection="1">
      <protection locked="0"/>
    </xf>
    <xf numFmtId="0" fontId="1" fillId="0" borderId="0" xfId="47" applyFont="1" applyFill="1" applyBorder="1" applyProtection="1">
      <protection locked="0"/>
    </xf>
    <xf numFmtId="0" fontId="1" fillId="0" borderId="0" xfId="47" applyFont="1" applyFill="1" applyProtection="1">
      <protection locked="0"/>
    </xf>
    <xf numFmtId="0" fontId="36" fillId="0" borderId="0" xfId="47" applyFont="1" applyFill="1" applyBorder="1" applyAlignment="1" applyProtection="1">
      <alignment vertical="center"/>
    </xf>
    <xf numFmtId="0" fontId="37" fillId="0" borderId="0" xfId="47" quotePrefix="1" applyNumberFormat="1" applyFont="1" applyFill="1" applyBorder="1" applyAlignment="1" applyProtection="1">
      <alignment vertical="top" wrapText="1"/>
    </xf>
    <xf numFmtId="1" fontId="36" fillId="0" borderId="0" xfId="47" applyNumberFormat="1" applyFont="1" applyFill="1" applyBorder="1" applyAlignment="1" applyProtection="1">
      <alignment vertical="center"/>
    </xf>
    <xf numFmtId="2" fontId="1" fillId="0" borderId="0" xfId="47" applyNumberFormat="1" applyFont="1" applyFill="1" applyBorder="1" applyAlignment="1" applyProtection="1">
      <alignment vertical="center"/>
      <protection locked="0"/>
    </xf>
    <xf numFmtId="0" fontId="36" fillId="0" borderId="0" xfId="47" applyFont="1" applyFill="1" applyBorder="1" applyAlignment="1" applyProtection="1">
      <alignment vertical="center"/>
      <protection locked="0"/>
    </xf>
    <xf numFmtId="0" fontId="36" fillId="0" borderId="0" xfId="47" applyFont="1" applyFill="1" applyAlignment="1" applyProtection="1">
      <alignment vertical="center"/>
      <protection locked="0"/>
    </xf>
    <xf numFmtId="49" fontId="1" fillId="0" borderId="0" xfId="47" quotePrefix="1" applyNumberFormat="1" applyFont="1" applyFill="1" applyBorder="1" applyAlignment="1" applyProtection="1">
      <alignment vertical="top" wrapText="1"/>
    </xf>
    <xf numFmtId="0" fontId="1" fillId="0" borderId="0" xfId="0" applyFont="1" applyBorder="1" applyAlignment="1" applyProtection="1">
      <alignment vertical="top" wrapText="1"/>
      <protection locked="0"/>
    </xf>
    <xf numFmtId="2" fontId="1" fillId="0" borderId="0" xfId="0" applyNumberFormat="1" applyFont="1" applyBorder="1" applyAlignment="1" applyProtection="1">
      <alignment horizontal="right"/>
      <protection locked="0"/>
    </xf>
    <xf numFmtId="2" fontId="21" fillId="0" borderId="0" xfId="0" applyNumberFormat="1" applyFont="1" applyBorder="1" applyProtection="1">
      <protection locked="0"/>
    </xf>
    <xf numFmtId="0" fontId="20" fillId="0" borderId="0" xfId="0" applyNumberFormat="1" applyFont="1" applyBorder="1" applyAlignment="1" applyProtection="1">
      <alignment horizontal="right"/>
      <protection locked="0"/>
    </xf>
    <xf numFmtId="0" fontId="38" fillId="0" borderId="0" xfId="0" applyFont="1" applyBorder="1" applyProtection="1">
      <protection locked="0"/>
    </xf>
    <xf numFmtId="0" fontId="38" fillId="0" borderId="0" xfId="0" applyFont="1" applyBorder="1" applyAlignment="1" applyProtection="1">
      <alignment horizontal="center"/>
      <protection locked="0"/>
    </xf>
    <xf numFmtId="1" fontId="20" fillId="0" borderId="0" xfId="0" applyNumberFormat="1" applyFont="1" applyBorder="1" applyAlignment="1">
      <alignment wrapText="1"/>
    </xf>
    <xf numFmtId="0" fontId="1" fillId="0" borderId="0" xfId="0" applyNumberFormat="1" applyFont="1" applyBorder="1" applyAlignment="1" applyProtection="1">
      <alignment horizontal="right"/>
      <protection locked="0"/>
    </xf>
    <xf numFmtId="1" fontId="38" fillId="0" borderId="0" xfId="0" applyNumberFormat="1" applyFont="1" applyBorder="1" applyProtection="1">
      <protection locked="0"/>
    </xf>
    <xf numFmtId="0" fontId="39" fillId="0" borderId="0" xfId="0" applyFont="1" applyBorder="1" applyProtection="1">
      <protection locked="0"/>
    </xf>
    <xf numFmtId="3" fontId="1" fillId="0" borderId="0" xfId="0" applyNumberFormat="1" applyFont="1"/>
    <xf numFmtId="4" fontId="1" fillId="0" borderId="0" xfId="0" applyNumberFormat="1" applyFont="1"/>
    <xf numFmtId="3" fontId="1" fillId="0" borderId="0" xfId="0" applyNumberFormat="1" applyFont="1" applyAlignment="1">
      <alignment horizontal="right"/>
    </xf>
    <xf numFmtId="0" fontId="1" fillId="0" borderId="0" xfId="0" applyFont="1"/>
    <xf numFmtId="2" fontId="40" fillId="0" borderId="20" xfId="0" applyNumberFormat="1" applyFont="1" applyBorder="1" applyAlignment="1" applyProtection="1">
      <alignment horizontal="right" wrapText="1"/>
      <protection locked="0"/>
    </xf>
    <xf numFmtId="0" fontId="40" fillId="0" borderId="0" xfId="0" applyFont="1" applyAlignment="1" applyProtection="1">
      <protection locked="0"/>
    </xf>
    <xf numFmtId="3" fontId="41" fillId="0" borderId="0" xfId="0" applyNumberFormat="1" applyFont="1" applyBorder="1" applyAlignment="1" applyProtection="1">
      <alignment horizontal="center"/>
    </xf>
    <xf numFmtId="49" fontId="41" fillId="0" borderId="0" xfId="0" applyNumberFormat="1" applyFont="1" applyBorder="1" applyAlignment="1" applyProtection="1">
      <alignment vertical="top" wrapText="1" readingOrder="1"/>
    </xf>
    <xf numFmtId="49" fontId="41" fillId="0" borderId="0" xfId="0" applyNumberFormat="1" applyFont="1" applyBorder="1" applyAlignment="1" applyProtection="1">
      <alignment horizontal="center" wrapText="1"/>
    </xf>
    <xf numFmtId="3" fontId="41" fillId="0" borderId="0" xfId="0" applyNumberFormat="1" applyFont="1" applyBorder="1" applyAlignment="1" applyProtection="1">
      <alignment horizontal="center" wrapText="1"/>
    </xf>
    <xf numFmtId="2" fontId="41" fillId="0" borderId="0" xfId="0" applyNumberFormat="1" applyFont="1" applyBorder="1" applyAlignment="1" applyProtection="1">
      <alignment horizontal="center" wrapText="1"/>
    </xf>
    <xf numFmtId="0" fontId="41" fillId="0" borderId="0" xfId="0" applyFont="1" applyBorder="1" applyAlignment="1" applyProtection="1">
      <protection locked="0"/>
    </xf>
    <xf numFmtId="0" fontId="42" fillId="0" borderId="0" xfId="0" applyFont="1" applyBorder="1"/>
    <xf numFmtId="3" fontId="42" fillId="0" borderId="0" xfId="0" applyNumberFormat="1" applyFont="1" applyBorder="1" applyAlignment="1">
      <alignment horizontal="right" vertical="center"/>
    </xf>
    <xf numFmtId="0" fontId="1" fillId="0" borderId="0" xfId="0" applyFont="1" applyBorder="1"/>
    <xf numFmtId="0" fontId="1" fillId="0" borderId="0" xfId="0" applyFont="1" applyBorder="1" applyAlignment="1">
      <alignment horizontal="center"/>
    </xf>
    <xf numFmtId="3" fontId="1" fillId="0" borderId="0" xfId="0" applyNumberFormat="1" applyFont="1" applyBorder="1"/>
    <xf numFmtId="49" fontId="43" fillId="0" borderId="0" xfId="47" applyNumberFormat="1" applyFont="1" applyFill="1" applyBorder="1" applyAlignment="1" applyProtection="1">
      <alignment vertical="top" wrapText="1"/>
    </xf>
    <xf numFmtId="0" fontId="44" fillId="0" borderId="0" xfId="47" applyFont="1" applyFill="1" applyBorder="1" applyAlignment="1" applyProtection="1">
      <alignment vertical="top" wrapText="1"/>
    </xf>
    <xf numFmtId="0" fontId="1" fillId="0" borderId="0" xfId="47" applyNumberFormat="1" applyFont="1" applyFill="1" applyBorder="1" applyAlignment="1" applyProtection="1">
      <alignment vertical="top" wrapText="1"/>
    </xf>
    <xf numFmtId="164" fontId="43" fillId="0" borderId="0" xfId="47" applyNumberFormat="1" applyFont="1" applyFill="1" applyBorder="1" applyAlignment="1" applyProtection="1">
      <alignment vertical="top"/>
    </xf>
    <xf numFmtId="0" fontId="1" fillId="0" borderId="0" xfId="47" applyFont="1" applyFill="1" applyBorder="1" applyAlignment="1" applyProtection="1"/>
    <xf numFmtId="1" fontId="1" fillId="0" borderId="0" xfId="47" applyNumberFormat="1" applyFont="1" applyFill="1" applyBorder="1" applyAlignment="1" applyProtection="1">
      <alignment horizontal="right"/>
    </xf>
    <xf numFmtId="49" fontId="1" fillId="0" borderId="0" xfId="47" applyNumberFormat="1" applyFont="1" applyFill="1" applyBorder="1" applyAlignment="1" applyProtection="1">
      <alignment vertical="top" wrapText="1"/>
    </xf>
    <xf numFmtId="49" fontId="43" fillId="0" borderId="0" xfId="47" applyNumberFormat="1" applyFont="1" applyFill="1" applyBorder="1" applyAlignment="1" applyProtection="1">
      <alignment wrapText="1"/>
    </xf>
    <xf numFmtId="3" fontId="1" fillId="0" borderId="0" xfId="47" quotePrefix="1" applyNumberFormat="1" applyFont="1" applyFill="1" applyBorder="1" applyAlignment="1" applyProtection="1">
      <alignment horizontal="left" vertical="top" wrapText="1"/>
    </xf>
    <xf numFmtId="3" fontId="1" fillId="0" borderId="0" xfId="47" quotePrefix="1" applyNumberFormat="1" applyFont="1" applyFill="1" applyBorder="1" applyAlignment="1" applyProtection="1">
      <alignment vertical="top" wrapText="1"/>
    </xf>
    <xf numFmtId="2" fontId="1" fillId="0" borderId="0" xfId="47" quotePrefix="1" applyNumberFormat="1" applyFont="1" applyFill="1" applyBorder="1" applyAlignment="1" applyProtection="1">
      <alignment wrapText="1"/>
      <protection locked="0"/>
    </xf>
    <xf numFmtId="0" fontId="1" fillId="0" borderId="0" xfId="47" applyFont="1" applyFill="1" applyBorder="1" applyAlignment="1" applyProtection="1">
      <alignment wrapText="1"/>
    </xf>
    <xf numFmtId="2" fontId="46" fillId="0" borderId="0" xfId="0" applyNumberFormat="1" applyFont="1" applyBorder="1" applyProtection="1">
      <protection locked="0"/>
    </xf>
    <xf numFmtId="0" fontId="46" fillId="0" borderId="0" xfId="0" applyFont="1" applyBorder="1" applyProtection="1">
      <protection locked="0"/>
    </xf>
    <xf numFmtId="0" fontId="47" fillId="0" borderId="0" xfId="0" applyFont="1" applyBorder="1" applyProtection="1">
      <protection locked="0"/>
    </xf>
    <xf numFmtId="2" fontId="47" fillId="0" borderId="0" xfId="0" applyNumberFormat="1" applyFont="1" applyBorder="1" applyAlignment="1" applyProtection="1">
      <protection locked="0"/>
    </xf>
    <xf numFmtId="3" fontId="1" fillId="0" borderId="0" xfId="0" applyNumberFormat="1" applyFont="1" applyBorder="1" applyProtection="1">
      <protection locked="0"/>
    </xf>
    <xf numFmtId="2" fontId="1" fillId="0" borderId="0" xfId="0" applyNumberFormat="1" applyFont="1" applyBorder="1" applyProtection="1">
      <protection locked="0"/>
    </xf>
    <xf numFmtId="1" fontId="20" fillId="0" borderId="0" xfId="0" applyNumberFormat="1" applyFont="1" applyBorder="1" applyAlignment="1" applyProtection="1">
      <alignment horizontal="right"/>
      <protection locked="0"/>
    </xf>
    <xf numFmtId="0" fontId="48" fillId="0" borderId="0" xfId="0" applyFont="1" applyBorder="1" applyAlignment="1" applyProtection="1">
      <alignment horizontal="center"/>
      <protection locked="0"/>
    </xf>
    <xf numFmtId="2" fontId="1" fillId="0" borderId="0" xfId="0" applyNumberFormat="1" applyFont="1" applyFill="1" applyBorder="1" applyProtection="1">
      <protection locked="0"/>
    </xf>
    <xf numFmtId="0" fontId="1" fillId="0" borderId="0" xfId="0" applyFont="1" applyFill="1" applyBorder="1" applyProtection="1">
      <protection locked="0"/>
    </xf>
    <xf numFmtId="0" fontId="20" fillId="0" borderId="0" xfId="0" applyFont="1" applyFill="1" applyBorder="1" applyAlignment="1" applyProtection="1">
      <alignment horizontal="right" vertical="top"/>
    </xf>
    <xf numFmtId="0" fontId="44" fillId="0" borderId="0" xfId="0" applyFont="1" applyFill="1" applyBorder="1" applyAlignment="1" applyProtection="1">
      <alignment vertical="top" wrapText="1"/>
    </xf>
    <xf numFmtId="0" fontId="50" fillId="0" borderId="0" xfId="0" applyFont="1" applyFill="1" applyBorder="1" applyAlignment="1" applyProtection="1">
      <alignment horizontal="center"/>
    </xf>
    <xf numFmtId="0" fontId="50" fillId="0" borderId="0" xfId="0" applyFont="1" applyFill="1" applyBorder="1" applyAlignment="1" applyProtection="1">
      <alignment horizontal="right" vertical="top"/>
    </xf>
    <xf numFmtId="2" fontId="50" fillId="0" borderId="0" xfId="0" applyNumberFormat="1" applyFont="1" applyFill="1" applyBorder="1" applyAlignment="1" applyProtection="1">
      <protection locked="0"/>
    </xf>
    <xf numFmtId="0" fontId="20" fillId="0" borderId="0" xfId="0" applyFont="1" applyFill="1" applyBorder="1" applyAlignment="1" applyProtection="1">
      <alignment vertical="top"/>
      <protection locked="0"/>
    </xf>
    <xf numFmtId="0" fontId="43" fillId="0" borderId="0" xfId="0" applyFont="1" applyBorder="1" applyAlignment="1">
      <alignment horizontal="center"/>
    </xf>
    <xf numFmtId="0" fontId="43" fillId="0" borderId="0" xfId="0" applyFont="1" applyBorder="1"/>
    <xf numFmtId="0" fontId="51" fillId="0" borderId="0" xfId="0" applyFont="1" applyBorder="1"/>
    <xf numFmtId="1" fontId="38" fillId="0" borderId="0" xfId="0" applyNumberFormat="1" applyFont="1" applyProtection="1">
      <protection locked="0"/>
    </xf>
    <xf numFmtId="0" fontId="38" fillId="0" borderId="0" xfId="0" applyFont="1" applyProtection="1">
      <protection locked="0"/>
    </xf>
    <xf numFmtId="0" fontId="38" fillId="0" borderId="0" xfId="0" applyFont="1" applyAlignment="1" applyProtection="1">
      <alignment horizontal="center"/>
      <protection locked="0"/>
    </xf>
    <xf numFmtId="0" fontId="39" fillId="0" borderId="0" xfId="0" applyFont="1" applyAlignment="1" applyProtection="1">
      <alignment horizontal="center"/>
      <protection locked="0"/>
    </xf>
    <xf numFmtId="4" fontId="1" fillId="0" borderId="0" xfId="0" applyNumberFormat="1" applyFont="1" applyBorder="1" applyProtection="1">
      <protection locked="0"/>
    </xf>
    <xf numFmtId="0" fontId="1" fillId="0" borderId="0" xfId="0" applyFont="1" applyProtection="1">
      <protection locked="0"/>
    </xf>
    <xf numFmtId="0" fontId="43" fillId="0" borderId="0" xfId="0" applyFont="1" applyBorder="1" applyProtection="1">
      <protection locked="0"/>
    </xf>
    <xf numFmtId="1" fontId="1" fillId="0" borderId="0" xfId="0" applyNumberFormat="1" applyFont="1" applyBorder="1" applyAlignment="1" applyProtection="1">
      <alignment wrapText="1"/>
      <protection locked="0"/>
    </xf>
    <xf numFmtId="164" fontId="1" fillId="0" borderId="0" xfId="0" applyNumberFormat="1" applyFont="1" applyBorder="1" applyAlignment="1" applyProtection="1">
      <alignment horizontal="center"/>
      <protection locked="0"/>
    </xf>
    <xf numFmtId="0" fontId="1" fillId="0" borderId="0" xfId="0" applyFont="1" applyBorder="1" applyAlignment="1" applyProtection="1">
      <alignment horizontal="center" vertical="top" wrapText="1"/>
      <protection locked="0"/>
    </xf>
    <xf numFmtId="0" fontId="1" fillId="0" borderId="0" xfId="0" applyFont="1" applyBorder="1" applyAlignment="1" applyProtection="1">
      <alignment horizontal="center" vertical="top"/>
      <protection locked="0"/>
    </xf>
    <xf numFmtId="1" fontId="1" fillId="0" borderId="0" xfId="0" applyNumberFormat="1" applyFont="1" applyBorder="1" applyAlignment="1">
      <alignment wrapText="1"/>
    </xf>
    <xf numFmtId="0" fontId="1" fillId="0" borderId="0" xfId="0" applyNumberFormat="1" applyFont="1" applyBorder="1" applyAlignment="1">
      <alignment horizontal="right"/>
    </xf>
    <xf numFmtId="164" fontId="1" fillId="0" borderId="0" xfId="0" applyNumberFormat="1" applyFont="1" applyBorder="1" applyAlignment="1">
      <alignment horizontal="center"/>
    </xf>
    <xf numFmtId="0" fontId="52" fillId="0" borderId="0" xfId="0" applyFont="1" applyBorder="1" applyAlignment="1">
      <alignment horizontal="center" vertical="top" wrapText="1"/>
    </xf>
    <xf numFmtId="3" fontId="1" fillId="0" borderId="0" xfId="0" applyNumberFormat="1" applyFont="1" applyBorder="1" applyAlignment="1">
      <alignment horizontal="right"/>
    </xf>
    <xf numFmtId="0" fontId="1" fillId="0" borderId="0" xfId="0" applyFont="1" applyAlignment="1"/>
    <xf numFmtId="3" fontId="1" fillId="0" borderId="0" xfId="0" applyNumberFormat="1" applyFont="1" applyFill="1" applyAlignment="1" applyProtection="1"/>
    <xf numFmtId="3" fontId="1" fillId="0" borderId="0" xfId="0" applyNumberFormat="1" applyFont="1" applyAlignment="1"/>
    <xf numFmtId="2" fontId="1" fillId="0" borderId="0" xfId="0" applyNumberFormat="1" applyFont="1" applyBorder="1" applyAlignment="1">
      <alignment horizontal="right"/>
    </xf>
    <xf numFmtId="1" fontId="1" fillId="0" borderId="0" xfId="0" applyNumberFormat="1" applyFont="1" applyBorder="1"/>
    <xf numFmtId="3" fontId="1" fillId="0" borderId="0" xfId="0" applyNumberFormat="1" applyFont="1" applyBorder="1" applyAlignment="1"/>
    <xf numFmtId="0" fontId="52" fillId="0" borderId="0" xfId="0" applyFont="1" applyBorder="1" applyAlignment="1">
      <alignment horizontal="left" vertical="top" wrapText="1"/>
    </xf>
    <xf numFmtId="4" fontId="52" fillId="0" borderId="0" xfId="128" applyNumberFormat="1" applyFont="1" applyBorder="1" applyAlignment="1" applyProtection="1">
      <alignment horizontal="center" vertical="top"/>
    </xf>
    <xf numFmtId="1" fontId="43" fillId="0" borderId="0" xfId="0" applyNumberFormat="1" applyFont="1" applyBorder="1"/>
    <xf numFmtId="0" fontId="1" fillId="0" borderId="0" xfId="0" applyFont="1" applyBorder="1" applyAlignment="1" applyProtection="1">
      <alignment horizontal="right" vertical="top"/>
    </xf>
    <xf numFmtId="0" fontId="1" fillId="0" borderId="0" xfId="0" applyFont="1" applyBorder="1" applyAlignment="1" applyProtection="1">
      <alignment vertical="top" wrapText="1"/>
    </xf>
    <xf numFmtId="0" fontId="1" fillId="0" borderId="0" xfId="0" applyFont="1" applyBorder="1" applyAlignment="1" applyProtection="1">
      <alignment horizontal="center"/>
    </xf>
    <xf numFmtId="3" fontId="1" fillId="0" borderId="0" xfId="0" applyNumberFormat="1" applyFont="1" applyBorder="1" applyProtection="1"/>
    <xf numFmtId="1" fontId="1" fillId="0" borderId="0" xfId="0" applyNumberFormat="1" applyFont="1" applyBorder="1" applyAlignment="1" applyProtection="1">
      <protection locked="0"/>
    </xf>
    <xf numFmtId="4" fontId="1" fillId="0" borderId="0" xfId="0" applyNumberFormat="1" applyFont="1" applyBorder="1" applyAlignment="1" applyProtection="1">
      <alignment horizontal="center"/>
    </xf>
    <xf numFmtId="3" fontId="1" fillId="0" borderId="0" xfId="0" applyNumberFormat="1" applyFont="1" applyBorder="1" applyAlignment="1" applyProtection="1">
      <alignment horizontal="center"/>
      <protection locked="0"/>
    </xf>
    <xf numFmtId="4" fontId="1" fillId="0" borderId="0" xfId="0" applyNumberFormat="1" applyFont="1" applyBorder="1" applyAlignment="1" applyProtection="1">
      <alignment horizontal="center"/>
      <protection locked="0"/>
    </xf>
    <xf numFmtId="2" fontId="20" fillId="0" borderId="0" xfId="0" applyNumberFormat="1" applyFont="1" applyBorder="1" applyAlignment="1" applyProtection="1">
      <alignment vertical="top" wrapText="1"/>
      <protection locked="0"/>
    </xf>
    <xf numFmtId="1" fontId="20" fillId="0" borderId="0" xfId="0" applyNumberFormat="1" applyFont="1" applyAlignment="1" applyProtection="1">
      <alignment horizontal="right"/>
      <protection locked="0"/>
    </xf>
    <xf numFmtId="0" fontId="20" fillId="0" borderId="0" xfId="0" applyNumberFormat="1" applyFont="1" applyAlignment="1" applyProtection="1">
      <alignment horizontal="right"/>
      <protection locked="0"/>
    </xf>
    <xf numFmtId="0" fontId="1" fillId="0" borderId="0" xfId="0" applyFont="1" applyAlignment="1" applyProtection="1">
      <alignment horizontal="center"/>
      <protection locked="0"/>
    </xf>
    <xf numFmtId="0" fontId="43" fillId="0" borderId="0" xfId="0" applyFont="1" applyProtection="1">
      <protection locked="0"/>
    </xf>
    <xf numFmtId="2" fontId="38" fillId="0" borderId="0" xfId="0" applyNumberFormat="1" applyFont="1" applyBorder="1" applyAlignment="1" applyProtection="1">
      <alignment horizontal="right"/>
      <protection locked="0"/>
    </xf>
    <xf numFmtId="0" fontId="43" fillId="0" borderId="0" xfId="0" applyFont="1" applyAlignment="1" applyProtection="1">
      <alignment horizontal="center"/>
      <protection locked="0"/>
    </xf>
    <xf numFmtId="0" fontId="51" fillId="0" borderId="0" xfId="0" applyFont="1" applyAlignment="1" applyProtection="1">
      <alignment horizontal="center"/>
      <protection locked="0"/>
    </xf>
    <xf numFmtId="0" fontId="51" fillId="0" borderId="0" xfId="0" applyFont="1" applyProtection="1">
      <protection locked="0"/>
    </xf>
    <xf numFmtId="164" fontId="1" fillId="0" borderId="0" xfId="0" applyNumberFormat="1" applyFont="1" applyBorder="1" applyProtection="1">
      <protection locked="0"/>
    </xf>
    <xf numFmtId="164" fontId="1" fillId="0" borderId="0" xfId="0" applyNumberFormat="1" applyFont="1" applyProtection="1">
      <protection locked="0"/>
    </xf>
    <xf numFmtId="0" fontId="20" fillId="0" borderId="0" xfId="0" applyFont="1" applyBorder="1"/>
    <xf numFmtId="1" fontId="1" fillId="0" borderId="0" xfId="0" applyNumberFormat="1" applyFont="1" applyAlignment="1" applyProtection="1">
      <alignment horizontal="right"/>
      <protection locked="0"/>
    </xf>
    <xf numFmtId="0" fontId="1" fillId="0" borderId="0" xfId="0" applyNumberFormat="1" applyFont="1" applyAlignment="1" applyProtection="1">
      <alignment horizontal="right"/>
      <protection locked="0"/>
    </xf>
    <xf numFmtId="3" fontId="1" fillId="0" borderId="0" xfId="0" applyNumberFormat="1" applyFont="1" applyBorder="1" applyAlignment="1">
      <alignment wrapText="1"/>
    </xf>
    <xf numFmtId="1" fontId="51" fillId="0" borderId="0" xfId="0" applyNumberFormat="1" applyFont="1" applyBorder="1"/>
    <xf numFmtId="0" fontId="52" fillId="0" borderId="0" xfId="0" applyFont="1"/>
    <xf numFmtId="49" fontId="1" fillId="0" borderId="0" xfId="0" applyNumberFormat="1" applyFont="1" applyBorder="1" applyAlignment="1" applyProtection="1">
      <alignment horizontal="right" vertical="top"/>
    </xf>
    <xf numFmtId="0" fontId="1" fillId="45" borderId="21" xfId="0" applyFont="1" applyFill="1" applyBorder="1" applyAlignment="1" applyProtection="1">
      <alignment horizontal="left" vertical="top" wrapText="1"/>
      <protection locked="0"/>
    </xf>
    <xf numFmtId="0" fontId="20" fillId="0" borderId="0" xfId="0" applyFont="1" applyBorder="1" applyAlignment="1" applyProtection="1">
      <alignment horizontal="right"/>
    </xf>
    <xf numFmtId="0" fontId="1" fillId="0" borderId="0" xfId="0" applyNumberFormat="1" applyFont="1" applyFill="1" applyBorder="1" applyAlignment="1" applyProtection="1">
      <alignment horizontal="right"/>
    </xf>
    <xf numFmtId="4" fontId="1" fillId="0" borderId="0" xfId="0" applyNumberFormat="1" applyFont="1" applyBorder="1" applyAlignment="1" applyProtection="1">
      <alignment horizontal="right"/>
      <protection locked="0"/>
    </xf>
    <xf numFmtId="4" fontId="55" fillId="0" borderId="0" xfId="0" applyNumberFormat="1" applyFont="1" applyFill="1" applyBorder="1" applyAlignment="1" applyProtection="1">
      <alignment horizontal="right"/>
    </xf>
    <xf numFmtId="3" fontId="43" fillId="0" borderId="0" xfId="0" applyNumberFormat="1" applyFont="1" applyBorder="1" applyAlignment="1" applyProtection="1"/>
    <xf numFmtId="0" fontId="43" fillId="0" borderId="0" xfId="0" applyFont="1" applyBorder="1" applyProtection="1"/>
    <xf numFmtId="0" fontId="56" fillId="0" borderId="0" xfId="0" applyFont="1" applyBorder="1" applyProtection="1"/>
    <xf numFmtId="3" fontId="40" fillId="0" borderId="20" xfId="0" applyNumberFormat="1" applyFont="1" applyBorder="1" applyAlignment="1" applyProtection="1">
      <alignment horizontal="right"/>
    </xf>
    <xf numFmtId="49" fontId="40" fillId="0" borderId="20" xfId="0" applyNumberFormat="1" applyFont="1" applyBorder="1" applyAlignment="1" applyProtection="1">
      <alignment vertical="top" wrapText="1" readingOrder="1"/>
    </xf>
    <xf numFmtId="49" fontId="40" fillId="0" borderId="20" xfId="0" applyNumberFormat="1" applyFont="1" applyBorder="1" applyAlignment="1" applyProtection="1">
      <alignment horizontal="right" wrapText="1"/>
    </xf>
    <xf numFmtId="3" fontId="40" fillId="0" borderId="20" xfId="0" applyNumberFormat="1" applyFont="1" applyBorder="1" applyAlignment="1" applyProtection="1">
      <alignment horizontal="right" wrapText="1"/>
    </xf>
    <xf numFmtId="2" fontId="40" fillId="0" borderId="20" xfId="0" applyNumberFormat="1" applyFont="1" applyBorder="1" applyAlignment="1" applyProtection="1">
      <alignment horizontal="right" wrapText="1"/>
    </xf>
    <xf numFmtId="3" fontId="42" fillId="0" borderId="18" xfId="0" quotePrefix="1" applyNumberFormat="1" applyFont="1" applyFill="1" applyBorder="1" applyAlignment="1" applyProtection="1">
      <alignment vertical="top"/>
    </xf>
    <xf numFmtId="3" fontId="42" fillId="0" borderId="18" xfId="0" applyNumberFormat="1" applyFont="1" applyBorder="1" applyAlignment="1" applyProtection="1">
      <alignment vertical="top"/>
    </xf>
    <xf numFmtId="3" fontId="42" fillId="0" borderId="18" xfId="0" applyNumberFormat="1" applyFont="1" applyBorder="1" applyAlignment="1" applyProtection="1">
      <alignment horizontal="center"/>
    </xf>
    <xf numFmtId="3" fontId="42" fillId="0" borderId="18" xfId="0" applyNumberFormat="1" applyFont="1" applyBorder="1" applyAlignment="1" applyProtection="1"/>
    <xf numFmtId="2" fontId="42" fillId="0" borderId="18" xfId="0" applyNumberFormat="1" applyFont="1" applyBorder="1" applyAlignment="1" applyProtection="1"/>
    <xf numFmtId="0" fontId="1" fillId="0" borderId="0" xfId="0" applyFont="1" applyBorder="1" applyAlignment="1" applyProtection="1">
      <alignment horizontal="right"/>
    </xf>
    <xf numFmtId="0" fontId="1" fillId="0" borderId="0" xfId="0" applyFont="1" applyBorder="1" applyProtection="1"/>
    <xf numFmtId="2" fontId="1" fillId="0" borderId="0" xfId="0" applyNumberFormat="1" applyFont="1" applyBorder="1" applyProtection="1"/>
    <xf numFmtId="2" fontId="1" fillId="0" borderId="0" xfId="47" applyNumberFormat="1" applyFont="1" applyFill="1" applyBorder="1" applyAlignment="1" applyProtection="1">
      <alignment wrapText="1"/>
    </xf>
    <xf numFmtId="2" fontId="1" fillId="0" borderId="0" xfId="47" applyNumberFormat="1" applyFont="1" applyFill="1" applyBorder="1" applyProtection="1"/>
    <xf numFmtId="2" fontId="43" fillId="0" borderId="0" xfId="47" applyNumberFormat="1" applyFont="1" applyFill="1" applyBorder="1" applyAlignment="1" applyProtection="1">
      <alignment horizontal="right"/>
    </xf>
    <xf numFmtId="2" fontId="36" fillId="0" borderId="0" xfId="47" applyNumberFormat="1" applyFont="1" applyFill="1" applyBorder="1" applyAlignment="1" applyProtection="1">
      <alignment vertical="center"/>
    </xf>
    <xf numFmtId="16" fontId="45" fillId="0" borderId="0" xfId="0" quotePrefix="1" applyNumberFormat="1" applyFont="1" applyBorder="1" applyAlignment="1" applyProtection="1">
      <alignment horizontal="right" vertical="top"/>
    </xf>
    <xf numFmtId="0" fontId="45" fillId="0" borderId="0" xfId="0" applyFont="1" applyBorder="1" applyAlignment="1" applyProtection="1">
      <alignment vertical="top"/>
    </xf>
    <xf numFmtId="3" fontId="45" fillId="0" borderId="0" xfId="0" applyNumberFormat="1" applyFont="1" applyBorder="1" applyAlignment="1" applyProtection="1">
      <alignment vertical="top"/>
    </xf>
    <xf numFmtId="2" fontId="46" fillId="0" borderId="0" xfId="0" applyNumberFormat="1" applyFont="1" applyBorder="1" applyAlignment="1" applyProtection="1"/>
    <xf numFmtId="0" fontId="47" fillId="0" borderId="0" xfId="0" applyFont="1" applyBorder="1" applyAlignment="1" applyProtection="1">
      <alignment horizontal="right" vertical="top"/>
    </xf>
    <xf numFmtId="0" fontId="47" fillId="0" borderId="0" xfId="0" applyFont="1" applyBorder="1" applyAlignment="1" applyProtection="1">
      <alignment vertical="top" wrapText="1"/>
    </xf>
    <xf numFmtId="0" fontId="47" fillId="0" borderId="0" xfId="0" applyFont="1" applyBorder="1" applyProtection="1"/>
    <xf numFmtId="3" fontId="47" fillId="0" borderId="0" xfId="0" applyNumberFormat="1" applyFont="1" applyBorder="1" applyProtection="1"/>
    <xf numFmtId="2" fontId="47" fillId="0" borderId="0" xfId="0" applyNumberFormat="1" applyFont="1" applyBorder="1" applyAlignment="1" applyProtection="1"/>
    <xf numFmtId="1" fontId="47" fillId="0" borderId="0" xfId="0" quotePrefix="1" applyNumberFormat="1" applyFont="1" applyBorder="1" applyAlignment="1" applyProtection="1">
      <alignment horizontal="right" vertical="top"/>
    </xf>
    <xf numFmtId="0" fontId="47" fillId="0" borderId="0" xfId="0" applyFont="1" applyBorder="1" applyAlignment="1" applyProtection="1">
      <alignment vertical="top"/>
    </xf>
    <xf numFmtId="4" fontId="43" fillId="0" borderId="0" xfId="0" applyNumberFormat="1" applyFont="1" applyBorder="1" applyAlignment="1" applyProtection="1">
      <alignment vertical="top"/>
    </xf>
    <xf numFmtId="3" fontId="1" fillId="0" borderId="0" xfId="0" applyNumberFormat="1" applyFont="1" applyBorder="1" applyAlignment="1" applyProtection="1">
      <alignment horizontal="right"/>
    </xf>
    <xf numFmtId="2" fontId="1" fillId="0" borderId="0" xfId="0" applyNumberFormat="1" applyFont="1" applyBorder="1" applyAlignment="1" applyProtection="1">
      <alignment horizontal="right"/>
    </xf>
    <xf numFmtId="2" fontId="1" fillId="0" borderId="0" xfId="0" applyNumberFormat="1" applyFont="1" applyBorder="1" applyAlignment="1" applyProtection="1">
      <alignment wrapText="1"/>
    </xf>
    <xf numFmtId="0" fontId="20" fillId="0" borderId="0" xfId="0" applyFont="1" applyBorder="1" applyAlignment="1" applyProtection="1">
      <alignment horizontal="right" vertical="top"/>
    </xf>
    <xf numFmtId="0" fontId="20" fillId="0" borderId="0" xfId="0" applyFont="1" applyBorder="1" applyAlignment="1" applyProtection="1">
      <alignment vertical="top" wrapText="1"/>
    </xf>
    <xf numFmtId="0" fontId="20" fillId="0" borderId="0" xfId="0" applyFont="1" applyBorder="1" applyAlignment="1" applyProtection="1">
      <alignment horizontal="left"/>
    </xf>
    <xf numFmtId="3" fontId="21" fillId="0" borderId="0" xfId="0" applyNumberFormat="1" applyFont="1" applyBorder="1" applyProtection="1"/>
    <xf numFmtId="2" fontId="20" fillId="0" borderId="0" xfId="0" applyNumberFormat="1" applyFont="1" applyBorder="1" applyAlignment="1" applyProtection="1">
      <alignment wrapText="1"/>
    </xf>
    <xf numFmtId="0" fontId="1" fillId="0" borderId="0" xfId="0" applyFont="1" applyFill="1" applyBorder="1" applyAlignment="1" applyProtection="1">
      <alignment horizontal="left" vertical="top" wrapText="1"/>
    </xf>
    <xf numFmtId="0" fontId="21" fillId="0" borderId="0" xfId="0" applyFont="1" applyBorder="1" applyProtection="1"/>
    <xf numFmtId="0" fontId="1" fillId="0" borderId="0" xfId="0" applyFont="1" applyFill="1" applyBorder="1" applyAlignment="1" applyProtection="1">
      <alignment horizontal="right" vertical="top"/>
    </xf>
    <xf numFmtId="0" fontId="1" fillId="0" borderId="0" xfId="0" applyFont="1" applyFill="1" applyBorder="1" applyAlignment="1" applyProtection="1">
      <alignment vertical="top" wrapText="1"/>
    </xf>
    <xf numFmtId="0" fontId="1" fillId="0" borderId="0" xfId="0" applyFont="1" applyFill="1" applyBorder="1" applyAlignment="1" applyProtection="1">
      <alignment horizontal="left"/>
    </xf>
    <xf numFmtId="3" fontId="1" fillId="0" borderId="0" xfId="0" applyNumberFormat="1" applyFont="1" applyFill="1" applyBorder="1" applyAlignment="1" applyProtection="1">
      <alignment horizontal="right"/>
    </xf>
    <xf numFmtId="1" fontId="21" fillId="0" borderId="0" xfId="0" applyNumberFormat="1" applyFont="1" applyBorder="1" applyProtection="1"/>
    <xf numFmtId="2" fontId="50" fillId="0" borderId="0" xfId="0" applyNumberFormat="1" applyFont="1" applyFill="1" applyBorder="1" applyAlignment="1" applyProtection="1">
      <alignment wrapText="1"/>
    </xf>
    <xf numFmtId="1" fontId="43" fillId="0" borderId="0" xfId="0" quotePrefix="1" applyNumberFormat="1" applyFont="1" applyBorder="1" applyAlignment="1" applyProtection="1">
      <alignment horizontal="right" vertical="top"/>
    </xf>
    <xf numFmtId="0" fontId="43" fillId="0" borderId="0" xfId="0" applyFont="1" applyBorder="1" applyAlignment="1" applyProtection="1">
      <alignment vertical="top"/>
    </xf>
    <xf numFmtId="0" fontId="43" fillId="0" borderId="0" xfId="0" applyFont="1" applyBorder="1" applyAlignment="1" applyProtection="1">
      <alignment horizontal="center"/>
    </xf>
    <xf numFmtId="3" fontId="43" fillId="0" borderId="0" xfId="0" applyNumberFormat="1" applyFont="1" applyBorder="1" applyProtection="1"/>
    <xf numFmtId="2" fontId="1" fillId="0" borderId="0" xfId="0" applyNumberFormat="1" applyFont="1" applyBorder="1" applyAlignment="1" applyProtection="1"/>
    <xf numFmtId="0" fontId="51" fillId="0" borderId="0" xfId="0" applyFont="1" applyBorder="1" applyAlignment="1" applyProtection="1">
      <alignment horizontal="right" vertical="top"/>
    </xf>
    <xf numFmtId="0" fontId="51" fillId="0" borderId="0" xfId="0" applyFont="1" applyBorder="1" applyAlignment="1" applyProtection="1">
      <alignment vertical="top" wrapText="1"/>
    </xf>
    <xf numFmtId="0" fontId="51" fillId="0" borderId="0" xfId="0" applyFont="1" applyBorder="1" applyAlignment="1" applyProtection="1">
      <alignment horizontal="center"/>
    </xf>
    <xf numFmtId="3" fontId="51" fillId="0" borderId="0" xfId="0" applyNumberFormat="1" applyFont="1" applyBorder="1" applyAlignment="1" applyProtection="1">
      <alignment horizontal="right"/>
    </xf>
    <xf numFmtId="2" fontId="52" fillId="0" borderId="0" xfId="0" applyNumberFormat="1" applyFont="1" applyBorder="1" applyProtection="1"/>
    <xf numFmtId="0" fontId="1" fillId="0" borderId="0" xfId="0" applyFont="1" applyBorder="1" applyAlignment="1" applyProtection="1">
      <alignment vertical="top"/>
    </xf>
    <xf numFmtId="0" fontId="53" fillId="0" borderId="0" xfId="0" applyFont="1" applyBorder="1" applyAlignment="1" applyProtection="1">
      <alignment horizontal="left" vertical="top" wrapText="1"/>
    </xf>
    <xf numFmtId="4" fontId="53" fillId="0" borderId="0" xfId="0" applyNumberFormat="1" applyFont="1" applyBorder="1" applyProtection="1"/>
    <xf numFmtId="1" fontId="1" fillId="0" borderId="0" xfId="0" applyNumberFormat="1" applyFont="1" applyBorder="1" applyAlignment="1" applyProtection="1">
      <alignment horizontal="right"/>
    </xf>
    <xf numFmtId="0" fontId="20" fillId="0" borderId="0" xfId="0" applyFont="1" applyBorder="1" applyAlignment="1" applyProtection="1">
      <alignment vertical="top"/>
    </xf>
    <xf numFmtId="0" fontId="20" fillId="0" borderId="0" xfId="0" applyFont="1" applyBorder="1" applyProtection="1"/>
    <xf numFmtId="1" fontId="20" fillId="0" borderId="0" xfId="0" applyNumberFormat="1" applyFont="1" applyBorder="1" applyProtection="1"/>
    <xf numFmtId="4" fontId="1" fillId="0" borderId="0" xfId="0" applyNumberFormat="1" applyFont="1" applyBorder="1" applyProtection="1"/>
    <xf numFmtId="1" fontId="1" fillId="0" borderId="0" xfId="0" applyNumberFormat="1" applyFont="1" applyBorder="1" applyProtection="1"/>
    <xf numFmtId="0" fontId="20" fillId="0" borderId="0" xfId="0" quotePrefix="1" applyFont="1" applyBorder="1" applyAlignment="1" applyProtection="1">
      <alignment vertical="top" wrapText="1"/>
    </xf>
    <xf numFmtId="0" fontId="1" fillId="0" borderId="0" xfId="125" applyFont="1" applyBorder="1" applyAlignment="1" applyProtection="1">
      <alignment horizontal="justify" vertical="top" wrapText="1"/>
    </xf>
    <xf numFmtId="49" fontId="1" fillId="0" borderId="0" xfId="0" applyNumberFormat="1" applyFont="1" applyBorder="1" applyAlignment="1" applyProtection="1">
      <alignment horizontal="center"/>
    </xf>
    <xf numFmtId="0" fontId="1" fillId="0" borderId="0" xfId="0" applyFont="1" applyBorder="1" applyAlignment="1" applyProtection="1">
      <alignment wrapText="1"/>
    </xf>
    <xf numFmtId="1" fontId="54" fillId="0" borderId="0" xfId="128" applyNumberFormat="1" applyFont="1" applyBorder="1" applyAlignment="1" applyProtection="1">
      <alignment horizontal="left" vertical="top"/>
    </xf>
    <xf numFmtId="1" fontId="1" fillId="0" borderId="0" xfId="128" applyNumberFormat="1" applyFont="1" applyBorder="1" applyProtection="1"/>
    <xf numFmtId="2" fontId="1" fillId="0" borderId="0" xfId="128" applyNumberFormat="1" applyFont="1" applyBorder="1" applyProtection="1"/>
    <xf numFmtId="0" fontId="1" fillId="0" borderId="0" xfId="128" quotePrefix="1" applyFont="1" applyBorder="1" applyAlignment="1" applyProtection="1">
      <alignment vertical="top"/>
    </xf>
    <xf numFmtId="0" fontId="1" fillId="0" borderId="0" xfId="128" quotePrefix="1" applyFont="1" applyBorder="1" applyAlignment="1" applyProtection="1">
      <alignment horizontal="center" vertical="top"/>
    </xf>
    <xf numFmtId="1" fontId="1" fillId="0" borderId="0" xfId="128" applyNumberFormat="1" applyFont="1" applyBorder="1" applyAlignment="1" applyProtection="1">
      <alignment horizontal="right"/>
    </xf>
    <xf numFmtId="2" fontId="43" fillId="0" borderId="0" xfId="128" applyNumberFormat="1" applyFont="1" applyBorder="1" applyAlignment="1" applyProtection="1">
      <alignment wrapText="1"/>
    </xf>
    <xf numFmtId="0" fontId="20" fillId="0" borderId="0" xfId="128" applyFont="1" applyBorder="1" applyAlignment="1" applyProtection="1">
      <alignment vertical="top"/>
    </xf>
    <xf numFmtId="0" fontId="1" fillId="0" borderId="0" xfId="128" quotePrefix="1" applyFont="1" applyBorder="1" applyAlignment="1" applyProtection="1">
      <alignment vertical="top" wrapText="1"/>
    </xf>
    <xf numFmtId="4" fontId="21" fillId="0" borderId="0" xfId="128" applyNumberFormat="1" applyFont="1" applyBorder="1" applyAlignment="1" applyProtection="1">
      <alignment horizontal="center"/>
    </xf>
    <xf numFmtId="1" fontId="21" fillId="0" borderId="0" xfId="128" applyNumberFormat="1" applyFont="1" applyBorder="1" applyProtection="1"/>
    <xf numFmtId="2" fontId="20" fillId="0" borderId="0" xfId="128" applyNumberFormat="1" applyFont="1" applyBorder="1" applyAlignment="1" applyProtection="1">
      <alignment wrapText="1"/>
    </xf>
    <xf numFmtId="0" fontId="20" fillId="0" borderId="0" xfId="128" applyFont="1" applyBorder="1" applyAlignment="1" applyProtection="1">
      <alignment vertical="top" wrapText="1"/>
    </xf>
    <xf numFmtId="0" fontId="20" fillId="0" borderId="0" xfId="128" applyFont="1" applyBorder="1" applyAlignment="1" applyProtection="1">
      <alignment horizontal="center" vertical="top"/>
    </xf>
    <xf numFmtId="1" fontId="21" fillId="0" borderId="0" xfId="128" applyNumberFormat="1" applyFont="1" applyBorder="1" applyAlignment="1" applyProtection="1">
      <alignment vertical="top"/>
    </xf>
    <xf numFmtId="0" fontId="20" fillId="0" borderId="0" xfId="128" applyFont="1" applyBorder="1" applyProtection="1"/>
    <xf numFmtId="0" fontId="1" fillId="0" borderId="0" xfId="128" applyFont="1" applyBorder="1" applyAlignment="1" applyProtection="1">
      <alignment vertical="top"/>
    </xf>
    <xf numFmtId="0" fontId="20" fillId="0" borderId="0" xfId="128" applyFont="1" applyBorder="1" applyAlignment="1" applyProtection="1">
      <alignment horizontal="center"/>
    </xf>
    <xf numFmtId="0" fontId="20" fillId="0" borderId="0" xfId="125" applyFont="1" applyBorder="1" applyAlignment="1" applyProtection="1">
      <alignment horizontal="left" vertical="top" wrapText="1"/>
    </xf>
    <xf numFmtId="0" fontId="21" fillId="0" borderId="0" xfId="128" applyFont="1" applyBorder="1" applyAlignment="1" applyProtection="1">
      <alignment horizontal="center"/>
    </xf>
    <xf numFmtId="4" fontId="1" fillId="0" borderId="0" xfId="128" applyNumberFormat="1" applyFont="1" applyBorder="1" applyAlignment="1" applyProtection="1">
      <alignment horizontal="center"/>
    </xf>
    <xf numFmtId="0" fontId="20" fillId="0" borderId="0" xfId="125" applyFont="1" applyBorder="1" applyAlignment="1" applyProtection="1">
      <alignment horizontal="justify" vertical="top" wrapText="1"/>
    </xf>
    <xf numFmtId="0" fontId="43" fillId="0" borderId="0" xfId="0" applyFont="1" applyBorder="1" applyAlignment="1" applyProtection="1">
      <alignment horizontal="right" vertical="top"/>
    </xf>
    <xf numFmtId="0" fontId="43" fillId="0" borderId="0" xfId="0" applyFont="1" applyBorder="1" applyAlignment="1" applyProtection="1">
      <alignment vertical="top" wrapText="1"/>
    </xf>
    <xf numFmtId="0" fontId="43" fillId="0" borderId="0" xfId="0" applyFont="1" applyBorder="1" applyAlignment="1" applyProtection="1">
      <alignment horizontal="center" vertical="top"/>
    </xf>
    <xf numFmtId="3" fontId="43" fillId="0" borderId="0" xfId="0" applyNumberFormat="1" applyFont="1" applyBorder="1" applyAlignment="1" applyProtection="1">
      <alignment vertical="top"/>
    </xf>
    <xf numFmtId="0" fontId="43" fillId="0" borderId="0" xfId="0" quotePrefix="1" applyFont="1" applyBorder="1" applyAlignment="1" applyProtection="1">
      <alignment horizontal="right" vertical="top"/>
    </xf>
    <xf numFmtId="0" fontId="1" fillId="0" borderId="0" xfId="0" applyFont="1" applyBorder="1" applyAlignment="1" applyProtection="1">
      <alignment horizontal="left" vertical="top" wrapText="1"/>
    </xf>
    <xf numFmtId="0" fontId="54" fillId="0" borderId="0" xfId="0" applyFont="1" applyBorder="1" applyAlignment="1" applyProtection="1">
      <alignment horizontal="right" vertical="top"/>
    </xf>
    <xf numFmtId="0" fontId="54" fillId="0" borderId="0" xfId="0" applyFont="1" applyBorder="1" applyAlignment="1" applyProtection="1">
      <alignment vertical="top"/>
    </xf>
    <xf numFmtId="0" fontId="54" fillId="0" borderId="0" xfId="0" applyFont="1" applyBorder="1" applyAlignment="1" applyProtection="1">
      <alignment horizontal="left" vertical="top"/>
    </xf>
    <xf numFmtId="1" fontId="20" fillId="0" borderId="0" xfId="0" applyNumberFormat="1" applyFont="1" applyBorder="1" applyAlignment="1" applyProtection="1">
      <alignment horizontal="left" vertical="top"/>
    </xf>
    <xf numFmtId="0" fontId="38" fillId="0" borderId="0" xfId="0" applyFont="1" applyBorder="1" applyProtection="1"/>
    <xf numFmtId="0" fontId="38" fillId="0" borderId="0" xfId="0" applyFont="1" applyBorder="1" applyAlignment="1" applyProtection="1">
      <alignment horizontal="left"/>
    </xf>
    <xf numFmtId="1" fontId="38" fillId="0" borderId="0" xfId="0" applyNumberFormat="1" applyFont="1" applyBorder="1" applyAlignment="1" applyProtection="1">
      <alignment horizontal="right"/>
    </xf>
    <xf numFmtId="3" fontId="20" fillId="0" borderId="0" xfId="0" applyNumberFormat="1" applyFont="1" applyBorder="1" applyProtection="1"/>
    <xf numFmtId="0" fontId="1" fillId="0" borderId="0" xfId="0" applyFont="1" applyBorder="1" applyAlignment="1" applyProtection="1">
      <alignment horizontal="left" vertical="top"/>
    </xf>
    <xf numFmtId="0" fontId="20" fillId="0" borderId="0" xfId="125" applyFont="1" applyAlignment="1" applyProtection="1">
      <alignment horizontal="left" vertical="top" wrapText="1"/>
    </xf>
    <xf numFmtId="4" fontId="1" fillId="0" borderId="0" xfId="0" applyNumberFormat="1" applyFont="1" applyProtection="1"/>
    <xf numFmtId="1" fontId="21" fillId="0" borderId="0" xfId="0" applyNumberFormat="1" applyFont="1" applyProtection="1"/>
    <xf numFmtId="0" fontId="1" fillId="0" borderId="0" xfId="0" applyFont="1" applyBorder="1" applyAlignment="1" applyProtection="1">
      <alignment horizontal="left"/>
    </xf>
    <xf numFmtId="0" fontId="38" fillId="0" borderId="0" xfId="0" applyFont="1" applyBorder="1" applyAlignment="1" applyProtection="1">
      <alignment horizontal="center"/>
    </xf>
    <xf numFmtId="2" fontId="20" fillId="0" borderId="0" xfId="0" applyNumberFormat="1" applyFont="1" applyBorder="1" applyAlignment="1" applyProtection="1"/>
    <xf numFmtId="0" fontId="51" fillId="0" borderId="19" xfId="0" applyFont="1" applyBorder="1" applyAlignment="1" applyProtection="1">
      <alignment horizontal="right" vertical="top"/>
    </xf>
    <xf numFmtId="0" fontId="51" fillId="0" borderId="19" xfId="0" applyFont="1" applyBorder="1" applyAlignment="1" applyProtection="1">
      <alignment vertical="top"/>
    </xf>
    <xf numFmtId="0" fontId="52" fillId="0" borderId="19" xfId="0" applyFont="1" applyBorder="1" applyAlignment="1" applyProtection="1">
      <alignment horizontal="center"/>
    </xf>
    <xf numFmtId="3" fontId="52" fillId="0" borderId="19" xfId="0" applyNumberFormat="1" applyFont="1" applyBorder="1" applyAlignment="1" applyProtection="1">
      <alignment horizontal="right"/>
    </xf>
    <xf numFmtId="2" fontId="51" fillId="0" borderId="19" xfId="0" applyNumberFormat="1" applyFont="1" applyBorder="1" applyAlignment="1" applyProtection="1"/>
    <xf numFmtId="2" fontId="43" fillId="0" borderId="0" xfId="0" applyNumberFormat="1" applyFont="1" applyBorder="1" applyAlignment="1" applyProtection="1"/>
    <xf numFmtId="0" fontId="52" fillId="0" borderId="0" xfId="0" applyFont="1" applyBorder="1" applyAlignment="1" applyProtection="1">
      <alignment horizontal="right"/>
    </xf>
    <xf numFmtId="0" fontId="52" fillId="0" borderId="0" xfId="0" applyFont="1" applyBorder="1" applyAlignment="1" applyProtection="1">
      <alignment vertical="top" wrapText="1" readingOrder="1"/>
    </xf>
    <xf numFmtId="0" fontId="52" fillId="0" borderId="0" xfId="0" applyFont="1" applyBorder="1" applyAlignment="1" applyProtection="1">
      <alignment horizontal="center"/>
    </xf>
    <xf numFmtId="0" fontId="52" fillId="0" borderId="0" xfId="0" applyFont="1" applyBorder="1" applyProtection="1"/>
    <xf numFmtId="2" fontId="41" fillId="0" borderId="0" xfId="0" applyNumberFormat="1" applyFont="1" applyBorder="1" applyAlignment="1" applyProtection="1">
      <alignment horizontal="center" wrapText="1"/>
      <protection locked="0"/>
    </xf>
    <xf numFmtId="2" fontId="42" fillId="0" borderId="18" xfId="0" applyNumberFormat="1" applyFont="1" applyBorder="1" applyAlignment="1" applyProtection="1">
      <protection locked="0"/>
    </xf>
    <xf numFmtId="2" fontId="52" fillId="0" borderId="0" xfId="0" applyNumberFormat="1" applyFont="1" applyBorder="1" applyProtection="1">
      <protection locked="0"/>
    </xf>
    <xf numFmtId="2" fontId="1" fillId="0" borderId="0" xfId="0" applyNumberFormat="1" applyFont="1" applyFill="1" applyBorder="1" applyAlignment="1" applyProtection="1">
      <alignment wrapText="1"/>
      <protection locked="0"/>
    </xf>
    <xf numFmtId="2" fontId="1" fillId="0" borderId="0" xfId="128" applyNumberFormat="1" applyFont="1" applyBorder="1" applyProtection="1">
      <protection locked="0"/>
    </xf>
    <xf numFmtId="2" fontId="1" fillId="0" borderId="0" xfId="128" applyNumberFormat="1" applyFont="1" applyBorder="1" applyAlignment="1" applyProtection="1">
      <alignment horizontal="right"/>
      <protection locked="0"/>
    </xf>
    <xf numFmtId="2" fontId="21" fillId="0" borderId="0" xfId="128" applyNumberFormat="1" applyFont="1" applyBorder="1" applyProtection="1">
      <protection locked="0"/>
    </xf>
    <xf numFmtId="2" fontId="20" fillId="0" borderId="0" xfId="128" applyNumberFormat="1" applyFont="1" applyBorder="1" applyProtection="1">
      <protection locked="0"/>
    </xf>
    <xf numFmtId="2" fontId="52" fillId="0" borderId="19" xfId="0" applyNumberFormat="1" applyFont="1" applyBorder="1" applyProtection="1">
      <protection locked="0"/>
    </xf>
    <xf numFmtId="2" fontId="43" fillId="0" borderId="0" xfId="0" applyNumberFormat="1" applyFont="1" applyBorder="1" applyAlignment="1" applyProtection="1">
      <protection locked="0"/>
    </xf>
    <xf numFmtId="3" fontId="0" fillId="0" borderId="0" xfId="0" applyNumberFormat="1" applyFill="1" applyProtection="1">
      <protection locked="0"/>
    </xf>
    <xf numFmtId="3" fontId="0" fillId="0" borderId="0" xfId="0" applyNumberFormat="1" applyFill="1"/>
    <xf numFmtId="3" fontId="0" fillId="0" borderId="0" xfId="0" applyNumberFormat="1"/>
  </cellXfs>
  <cellStyles count="291">
    <cellStyle name="20 % – Poudarek1 2" xfId="2"/>
    <cellStyle name="20 % – Poudarek2 2" xfId="3"/>
    <cellStyle name="20 % – Poudarek3 2" xfId="4"/>
    <cellStyle name="20 % – Poudarek4 2" xfId="5"/>
    <cellStyle name="20 % – Poudarek5 2" xfId="6"/>
    <cellStyle name="20 % – Poudarek6 2" xfId="7"/>
    <cellStyle name="20% - Accent1" xfId="49"/>
    <cellStyle name="20% - Accent1 2" xfId="129"/>
    <cellStyle name="20% - Accent1 3" xfId="238"/>
    <cellStyle name="20% - Accent2" xfId="50"/>
    <cellStyle name="20% - Accent2 2" xfId="130"/>
    <cellStyle name="20% - Accent2 3" xfId="239"/>
    <cellStyle name="20% - Accent3" xfId="51"/>
    <cellStyle name="20% - Accent3 2" xfId="131"/>
    <cellStyle name="20% - Accent3 3" xfId="240"/>
    <cellStyle name="20% - Accent4" xfId="52"/>
    <cellStyle name="20% - Accent4 2" xfId="132"/>
    <cellStyle name="20% - Accent4 3" xfId="241"/>
    <cellStyle name="20% - Accent5" xfId="53"/>
    <cellStyle name="20% - Accent6" xfId="54"/>
    <cellStyle name="20% - Accent6 2" xfId="133"/>
    <cellStyle name="20% - Accent6 3" xfId="242"/>
    <cellStyle name="40 % – Poudarek1 2" xfId="8"/>
    <cellStyle name="40 % – Poudarek2 2" xfId="9"/>
    <cellStyle name="40 % – Poudarek3 2" xfId="10"/>
    <cellStyle name="40 % – Poudarek4 2" xfId="11"/>
    <cellStyle name="40 % – Poudarek5 2" xfId="12"/>
    <cellStyle name="40 % – Poudarek6 2" xfId="13"/>
    <cellStyle name="40% - Accent1" xfId="55"/>
    <cellStyle name="40% - Accent1 2" xfId="134"/>
    <cellStyle name="40% - Accent1 3" xfId="243"/>
    <cellStyle name="40% - Accent2" xfId="56"/>
    <cellStyle name="40% - Accent3" xfId="57"/>
    <cellStyle name="40% - Accent3 2" xfId="135"/>
    <cellStyle name="40% - Accent3 3" xfId="245"/>
    <cellStyle name="40% - Accent4" xfId="58"/>
    <cellStyle name="40% - Accent4 2" xfId="136"/>
    <cellStyle name="40% - Accent4 3" xfId="246"/>
    <cellStyle name="40% - Accent5" xfId="59"/>
    <cellStyle name="40% - Accent5 2" xfId="137"/>
    <cellStyle name="40% - Accent5 3" xfId="247"/>
    <cellStyle name="40% - Accent6" xfId="60"/>
    <cellStyle name="40% - Accent6 2" xfId="138"/>
    <cellStyle name="40% - Accent6 3" xfId="248"/>
    <cellStyle name="60 % – Poudarek1 2" xfId="14"/>
    <cellStyle name="60 % – Poudarek2 2" xfId="15"/>
    <cellStyle name="60 % – Poudarek3 2" xfId="16"/>
    <cellStyle name="60 % – Poudarek4 2" xfId="17"/>
    <cellStyle name="60 % – Poudarek5 2" xfId="18"/>
    <cellStyle name="60 % – Poudarek6 2" xfId="19"/>
    <cellStyle name="60% - Accent1" xfId="61"/>
    <cellStyle name="60% - Accent1 2" xfId="139"/>
    <cellStyle name="60% - Accent1 3" xfId="249"/>
    <cellStyle name="60% - Accent2" xfId="62"/>
    <cellStyle name="60% - Accent2 2" xfId="140"/>
    <cellStyle name="60% - Accent2 3" xfId="250"/>
    <cellStyle name="60% - Accent3" xfId="63"/>
    <cellStyle name="60% - Accent3 2" xfId="141"/>
    <cellStyle name="60% - Accent3 3" xfId="251"/>
    <cellStyle name="60% - Accent4" xfId="64"/>
    <cellStyle name="60% - Accent4 2" xfId="142"/>
    <cellStyle name="60% - Accent4 3" xfId="252"/>
    <cellStyle name="60% - Accent5" xfId="65"/>
    <cellStyle name="60% - Accent5 2" xfId="143"/>
    <cellStyle name="60% - Accent5 3" xfId="253"/>
    <cellStyle name="60% - Accent6" xfId="66"/>
    <cellStyle name="60% - Accent6 2" xfId="144"/>
    <cellStyle name="60% - Accent6 3" xfId="254"/>
    <cellStyle name="Accent1" xfId="67"/>
    <cellStyle name="Accent1 - 20%" xfId="145"/>
    <cellStyle name="Accent1 - 40%" xfId="146"/>
    <cellStyle name="Accent1 - 60%" xfId="147"/>
    <cellStyle name="Accent1 2" xfId="148"/>
    <cellStyle name="Accent1 3" xfId="149"/>
    <cellStyle name="Accent1 4" xfId="150"/>
    <cellStyle name="Accent1 5" xfId="151"/>
    <cellStyle name="Accent1 6" xfId="152"/>
    <cellStyle name="Accent1 7" xfId="255"/>
    <cellStyle name="Accent1 8" xfId="264"/>
    <cellStyle name="Accent2" xfId="68"/>
    <cellStyle name="Accent2 - 20%" xfId="153"/>
    <cellStyle name="Accent2 - 40%" xfId="154"/>
    <cellStyle name="Accent2 - 60%" xfId="155"/>
    <cellStyle name="Accent2 2" xfId="156"/>
    <cellStyle name="Accent2 3" xfId="157"/>
    <cellStyle name="Accent2 4" xfId="158"/>
    <cellStyle name="Accent2 5" xfId="159"/>
    <cellStyle name="Accent2 6" xfId="160"/>
    <cellStyle name="Accent2 7" xfId="256"/>
    <cellStyle name="Accent2 8" xfId="261"/>
    <cellStyle name="Accent3" xfId="69"/>
    <cellStyle name="Accent3 - 20%" xfId="161"/>
    <cellStyle name="Accent3 - 40%" xfId="162"/>
    <cellStyle name="Accent3 - 60%" xfId="163"/>
    <cellStyle name="Accent3 2" xfId="164"/>
    <cellStyle name="Accent3 3" xfId="165"/>
    <cellStyle name="Accent3 4" xfId="166"/>
    <cellStyle name="Accent3 5" xfId="167"/>
    <cellStyle name="Accent3 6" xfId="168"/>
    <cellStyle name="Accent3 7" xfId="258"/>
    <cellStyle name="Accent3 8" xfId="259"/>
    <cellStyle name="Accent4" xfId="70"/>
    <cellStyle name="Accent4 - 20%" xfId="169"/>
    <cellStyle name="Accent4 - 40%" xfId="170"/>
    <cellStyle name="Accent4 - 60%" xfId="171"/>
    <cellStyle name="Accent4 2" xfId="172"/>
    <cellStyle name="Accent4 3" xfId="173"/>
    <cellStyle name="Accent4 4" xfId="174"/>
    <cellStyle name="Accent4 5" xfId="175"/>
    <cellStyle name="Accent4 6" xfId="176"/>
    <cellStyle name="Accent4 7" xfId="260"/>
    <cellStyle name="Accent4 8" xfId="257"/>
    <cellStyle name="Accent5" xfId="71"/>
    <cellStyle name="Accent5 - 20%" xfId="177"/>
    <cellStyle name="Accent5 - 40%" xfId="178"/>
    <cellStyle name="Accent5 - 60%" xfId="179"/>
    <cellStyle name="Accent5 2" xfId="180"/>
    <cellStyle name="Accent5 3" xfId="181"/>
    <cellStyle name="Accent5 4" xfId="182"/>
    <cellStyle name="Accent5 5" xfId="183"/>
    <cellStyle name="Accent5 6" xfId="184"/>
    <cellStyle name="Accent5 7" xfId="262"/>
    <cellStyle name="Accent5 8" xfId="244"/>
    <cellStyle name="Accent6" xfId="72"/>
    <cellStyle name="Accent6 - 20%" xfId="185"/>
    <cellStyle name="Accent6 - 40%" xfId="186"/>
    <cellStyle name="Accent6 - 60%" xfId="187"/>
    <cellStyle name="Accent6 2" xfId="188"/>
    <cellStyle name="Accent6 3" xfId="189"/>
    <cellStyle name="Accent6 4" xfId="190"/>
    <cellStyle name="Accent6 5" xfId="191"/>
    <cellStyle name="Accent6 6" xfId="192"/>
    <cellStyle name="Accent6 7" xfId="263"/>
    <cellStyle name="Accent6 8" xfId="289"/>
    <cellStyle name="Bad" xfId="73"/>
    <cellStyle name="Bad 2" xfId="193"/>
    <cellStyle name="Bad 3" xfId="265"/>
    <cellStyle name="Calculation" xfId="74"/>
    <cellStyle name="Calculation 2" xfId="194"/>
    <cellStyle name="Calculation 3" xfId="195"/>
    <cellStyle name="Calculation 4" xfId="266"/>
    <cellStyle name="Check Cell" xfId="75"/>
    <cellStyle name="Check Cell 2" xfId="196"/>
    <cellStyle name="Check Cell 3" xfId="267"/>
    <cellStyle name="Denar [0]_V3 plin" xfId="268"/>
    <cellStyle name="Denar_V3 plin" xfId="269"/>
    <cellStyle name="Dobro 2" xfId="20"/>
    <cellStyle name="Emphasis 1" xfId="197"/>
    <cellStyle name="Emphasis 2" xfId="198"/>
    <cellStyle name="Emphasis 3" xfId="199"/>
    <cellStyle name="Euro" xfId="21"/>
    <cellStyle name="Euro 2" xfId="22"/>
    <cellStyle name="Euro 2 2" xfId="200"/>
    <cellStyle name="Euro 3" xfId="76"/>
    <cellStyle name="Euro 4" xfId="201"/>
    <cellStyle name="Explanatory Text" xfId="77"/>
    <cellStyle name="Followed Hyperlink_Popis Etk" xfId="202"/>
    <cellStyle name="Good" xfId="78"/>
    <cellStyle name="Good 2" xfId="203"/>
    <cellStyle name="Good 3" xfId="270"/>
    <cellStyle name="Heading 1" xfId="79"/>
    <cellStyle name="Heading 1 2" xfId="204"/>
    <cellStyle name="Heading 1 3" xfId="271"/>
    <cellStyle name="Heading 2" xfId="80"/>
    <cellStyle name="Heading 2 2" xfId="205"/>
    <cellStyle name="Heading 2 3" xfId="272"/>
    <cellStyle name="Heading 3" xfId="81"/>
    <cellStyle name="Heading 3 2" xfId="206"/>
    <cellStyle name="Heading 3 3" xfId="273"/>
    <cellStyle name="Heading 4" xfId="82"/>
    <cellStyle name="Hyperlink_Popis Etk" xfId="207"/>
    <cellStyle name="Input" xfId="83"/>
    <cellStyle name="Input 2" xfId="208"/>
    <cellStyle name="Input 3" xfId="209"/>
    <cellStyle name="Input 4" xfId="274"/>
    <cellStyle name="Izhod 2" xfId="23"/>
    <cellStyle name="Izhod 2 2" xfId="210"/>
    <cellStyle name="Linked Cell" xfId="84"/>
    <cellStyle name="Linked Cell 2" xfId="211"/>
    <cellStyle name="Linked Cell 3" xfId="275"/>
    <cellStyle name="Naslov 1 2" xfId="25"/>
    <cellStyle name="Naslov 2 2" xfId="26"/>
    <cellStyle name="Naslov 3 2" xfId="27"/>
    <cellStyle name="Naslov 4 2" xfId="28"/>
    <cellStyle name="Naslov 5" xfId="24"/>
    <cellStyle name="Navadno" xfId="0" builtinId="0"/>
    <cellStyle name="Navadno 10" xfId="124"/>
    <cellStyle name="Navadno 2" xfId="29"/>
    <cellStyle name="Navadno 2 2" xfId="86"/>
    <cellStyle name="Navadno 2 2 2" xfId="212"/>
    <cellStyle name="Navadno 2 2 3" xfId="87"/>
    <cellStyle name="Navadno 2 2 4" xfId="237"/>
    <cellStyle name="Navadno 2 3" xfId="88"/>
    <cellStyle name="Navadno 2 4" xfId="85"/>
    <cellStyle name="Navadno 2 5" xfId="213"/>
    <cellStyle name="Navadno 2_lek_LJ-liofilizacija-1" xfId="89"/>
    <cellStyle name="Navadno 25" xfId="90"/>
    <cellStyle name="Navadno 3" xfId="1"/>
    <cellStyle name="Navadno 3 2" xfId="91"/>
    <cellStyle name="Navadno 3 3" xfId="214"/>
    <cellStyle name="Navadno 4" xfId="48"/>
    <cellStyle name="Navadno 4 2" xfId="128"/>
    <cellStyle name="Navadno 5" xfId="92"/>
    <cellStyle name="Navadno 6" xfId="93"/>
    <cellStyle name="Navadno 6 2" xfId="235"/>
    <cellStyle name="Navadno 7" xfId="47"/>
    <cellStyle name="Navadno 8" xfId="126"/>
    <cellStyle name="Navadno 9" xfId="127"/>
    <cellStyle name="Neutral" xfId="94"/>
    <cellStyle name="Neutral 2" xfId="215"/>
    <cellStyle name="Neutral 3" xfId="276"/>
    <cellStyle name="Nevtralno 2" xfId="30"/>
    <cellStyle name="normal 2" xfId="277"/>
    <cellStyle name="normal 2 2" xfId="279"/>
    <cellStyle name="Normal 2 3" xfId="278"/>
    <cellStyle name="Normal 2 4" xfId="290"/>
    <cellStyle name="normal 3" xfId="280"/>
    <cellStyle name="Normal 4" xfId="95"/>
    <cellStyle name="normal 4 2" xfId="281"/>
    <cellStyle name="Normal_Sheet1_1" xfId="125"/>
    <cellStyle name="Normale_CCTV Price List Jan-Jun 2005" xfId="216"/>
    <cellStyle name="Note" xfId="96"/>
    <cellStyle name="Note 2" xfId="217"/>
    <cellStyle name="Note 3" xfId="218"/>
    <cellStyle name="Note 4" xfId="282"/>
    <cellStyle name="Odstotek 2" xfId="283"/>
    <cellStyle name="Opomba 2" xfId="32"/>
    <cellStyle name="Opomba 2 2" xfId="219"/>
    <cellStyle name="Opomba 2 3" xfId="220"/>
    <cellStyle name="Opomba 3" xfId="31"/>
    <cellStyle name="Opomba 3 2" xfId="221"/>
    <cellStyle name="Opomba 3 3" xfId="222"/>
    <cellStyle name="Opomba 4" xfId="97"/>
    <cellStyle name="Opomba 4 2" xfId="223"/>
    <cellStyle name="Opozorilo 2" xfId="33"/>
    <cellStyle name="Output" xfId="98"/>
    <cellStyle name="Output 2" xfId="224"/>
    <cellStyle name="Output 3" xfId="225"/>
    <cellStyle name="Output 4" xfId="284"/>
    <cellStyle name="Pojasnjevalno besedilo 2" xfId="34"/>
    <cellStyle name="Poudarek1 2" xfId="35"/>
    <cellStyle name="Poudarek2 2" xfId="36"/>
    <cellStyle name="Poudarek3 2" xfId="37"/>
    <cellStyle name="Poudarek4 2" xfId="38"/>
    <cellStyle name="Poudarek5 2" xfId="39"/>
    <cellStyle name="Poudarek6 2" xfId="40"/>
    <cellStyle name="Povezana celica 2" xfId="41"/>
    <cellStyle name="Preveri celico 2" xfId="42"/>
    <cellStyle name="Računanje 2" xfId="43"/>
    <cellStyle name="Računanje 2 2" xfId="226"/>
    <cellStyle name="Sheet Title" xfId="227"/>
    <cellStyle name="Slabo 2" xfId="44"/>
    <cellStyle name="Slog 1" xfId="99"/>
    <cellStyle name="Style 1" xfId="228"/>
    <cellStyle name="Style 1 2" xfId="285"/>
    <cellStyle name="Title" xfId="100"/>
    <cellStyle name="Title 2" xfId="229"/>
    <cellStyle name="Title 3" xfId="286"/>
    <cellStyle name="Total" xfId="101"/>
    <cellStyle name="Total 2" xfId="230"/>
    <cellStyle name="Total 3" xfId="231"/>
    <cellStyle name="Total 4" xfId="287"/>
    <cellStyle name="Valuta (0)_LACEYS TV price list 20030603" xfId="232"/>
    <cellStyle name="Valuta 2" xfId="102"/>
    <cellStyle name="Vejica 2" xfId="104"/>
    <cellStyle name="Vejica 2 2" xfId="105"/>
    <cellStyle name="Vejica 2 2 2" xfId="106"/>
    <cellStyle name="Vejica 2 2 2 2" xfId="107"/>
    <cellStyle name="Vejica 2 3" xfId="108"/>
    <cellStyle name="Vejica 2 3 2" xfId="109"/>
    <cellStyle name="Vejica 2 3 2 2" xfId="110"/>
    <cellStyle name="Vejica 2 4" xfId="288"/>
    <cellStyle name="Vejica 2_lek_LJ-liofilizacija-2-dop" xfId="111"/>
    <cellStyle name="Vejica 3" xfId="112"/>
    <cellStyle name="Vejica 3 2" xfId="113"/>
    <cellStyle name="Vejica 3 3" xfId="114"/>
    <cellStyle name="Vejica 3 4" xfId="236"/>
    <cellStyle name="Vejica 4" xfId="115"/>
    <cellStyle name="Vejica 4 2" xfId="116"/>
    <cellStyle name="Vejica 4 3" xfId="117"/>
    <cellStyle name="Vejica 4_lek_LJ-liofilizacija-2-dop" xfId="118"/>
    <cellStyle name="Vejica 5" xfId="119"/>
    <cellStyle name="Vejica 6" xfId="120"/>
    <cellStyle name="Vejica 6 2" xfId="121"/>
    <cellStyle name="Vejica 7" xfId="122"/>
    <cellStyle name="Vejica 8" xfId="103"/>
    <cellStyle name="Vnos 2" xfId="45"/>
    <cellStyle name="Vnos 2 2" xfId="233"/>
    <cellStyle name="Vsota 2" xfId="46"/>
    <cellStyle name="Vsota 2 2" xfId="234"/>
    <cellStyle name="Warning Text" xfId="1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xdr:col>
      <xdr:colOff>0</xdr:colOff>
      <xdr:row>9</xdr:row>
      <xdr:rowOff>64037</xdr:rowOff>
    </xdr:to>
    <xdr:sp macro="" textlink="">
      <xdr:nvSpPr>
        <xdr:cNvPr id="2" name="Besedilo 26"/>
        <xdr:cNvSpPr txBox="1">
          <a:spLocks noChangeArrowheads="1"/>
        </xdr:cNvSpPr>
      </xdr:nvSpPr>
      <xdr:spPr bwMode="auto">
        <a:xfrm>
          <a:off x="381000" y="942975"/>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9</xdr:row>
      <xdr:rowOff>67663</xdr:rowOff>
    </xdr:to>
    <xdr:sp macro="" textlink="">
      <xdr:nvSpPr>
        <xdr:cNvPr id="3" name="Besedilo 26"/>
        <xdr:cNvSpPr txBox="1">
          <a:spLocks noChangeArrowheads="1"/>
        </xdr:cNvSpPr>
      </xdr:nvSpPr>
      <xdr:spPr bwMode="auto">
        <a:xfrm>
          <a:off x="381000" y="942975"/>
          <a:ext cx="0" cy="10106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9</xdr:row>
      <xdr:rowOff>66675</xdr:rowOff>
    </xdr:to>
    <xdr:sp macro="" textlink="">
      <xdr:nvSpPr>
        <xdr:cNvPr id="4" name="Besedilo 26"/>
        <xdr:cNvSpPr txBox="1">
          <a:spLocks noChangeArrowheads="1"/>
        </xdr:cNvSpPr>
      </xdr:nvSpPr>
      <xdr:spPr bwMode="auto">
        <a:xfrm>
          <a:off x="381000" y="942975"/>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9</xdr:row>
      <xdr:rowOff>66675</xdr:rowOff>
    </xdr:to>
    <xdr:sp macro="" textlink="">
      <xdr:nvSpPr>
        <xdr:cNvPr id="5" name="Besedilo 26"/>
        <xdr:cNvSpPr txBox="1">
          <a:spLocks noChangeArrowheads="1"/>
        </xdr:cNvSpPr>
      </xdr:nvSpPr>
      <xdr:spPr bwMode="auto">
        <a:xfrm>
          <a:off x="381000" y="942975"/>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9</xdr:row>
      <xdr:rowOff>69732</xdr:rowOff>
    </xdr:to>
    <xdr:sp macro="" textlink="">
      <xdr:nvSpPr>
        <xdr:cNvPr id="6" name="Besedilo 26"/>
        <xdr:cNvSpPr txBox="1">
          <a:spLocks noChangeArrowheads="1"/>
        </xdr:cNvSpPr>
      </xdr:nvSpPr>
      <xdr:spPr bwMode="auto">
        <a:xfrm>
          <a:off x="381000" y="942975"/>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9</xdr:row>
      <xdr:rowOff>69732</xdr:rowOff>
    </xdr:to>
    <xdr:sp macro="" textlink="">
      <xdr:nvSpPr>
        <xdr:cNvPr id="7" name="Besedilo 26"/>
        <xdr:cNvSpPr txBox="1">
          <a:spLocks noChangeArrowheads="1"/>
        </xdr:cNvSpPr>
      </xdr:nvSpPr>
      <xdr:spPr bwMode="auto">
        <a:xfrm>
          <a:off x="381000" y="942975"/>
          <a:ext cx="0" cy="10127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9</xdr:row>
      <xdr:rowOff>66675</xdr:rowOff>
    </xdr:to>
    <xdr:sp macro="" textlink="">
      <xdr:nvSpPr>
        <xdr:cNvPr id="8" name="Besedilo 26"/>
        <xdr:cNvSpPr txBox="1">
          <a:spLocks noChangeArrowheads="1"/>
        </xdr:cNvSpPr>
      </xdr:nvSpPr>
      <xdr:spPr bwMode="auto">
        <a:xfrm>
          <a:off x="381000" y="942975"/>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9</xdr:row>
      <xdr:rowOff>64037</xdr:rowOff>
    </xdr:to>
    <xdr:sp macro="" textlink="">
      <xdr:nvSpPr>
        <xdr:cNvPr id="9" name="Besedilo 26"/>
        <xdr:cNvSpPr txBox="1">
          <a:spLocks noChangeArrowheads="1"/>
        </xdr:cNvSpPr>
      </xdr:nvSpPr>
      <xdr:spPr bwMode="auto">
        <a:xfrm>
          <a:off x="381000" y="942975"/>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9</xdr:row>
      <xdr:rowOff>67655</xdr:rowOff>
    </xdr:to>
    <xdr:sp macro="" textlink="">
      <xdr:nvSpPr>
        <xdr:cNvPr id="10" name="Besedilo 26"/>
        <xdr:cNvSpPr txBox="1">
          <a:spLocks noChangeArrowheads="1"/>
        </xdr:cNvSpPr>
      </xdr:nvSpPr>
      <xdr:spPr bwMode="auto">
        <a:xfrm>
          <a:off x="381000" y="942975"/>
          <a:ext cx="0" cy="10106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9</xdr:row>
      <xdr:rowOff>64037</xdr:rowOff>
    </xdr:to>
    <xdr:sp macro="" textlink="">
      <xdr:nvSpPr>
        <xdr:cNvPr id="11" name="Besedilo 26"/>
        <xdr:cNvSpPr txBox="1">
          <a:spLocks noChangeArrowheads="1"/>
        </xdr:cNvSpPr>
      </xdr:nvSpPr>
      <xdr:spPr bwMode="auto">
        <a:xfrm>
          <a:off x="381000" y="942975"/>
          <a:ext cx="0" cy="10070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9</xdr:row>
      <xdr:rowOff>66675</xdr:rowOff>
    </xdr:to>
    <xdr:sp macro="" textlink="">
      <xdr:nvSpPr>
        <xdr:cNvPr id="12" name="Besedilo 26"/>
        <xdr:cNvSpPr txBox="1">
          <a:spLocks noChangeArrowheads="1"/>
        </xdr:cNvSpPr>
      </xdr:nvSpPr>
      <xdr:spPr bwMode="auto">
        <a:xfrm>
          <a:off x="381000" y="942975"/>
          <a:ext cx="0" cy="1009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63634</xdr:rowOff>
    </xdr:to>
    <xdr:sp macro="" textlink="">
      <xdr:nvSpPr>
        <xdr:cNvPr id="13" name="Besedilo 26"/>
        <xdr:cNvSpPr txBox="1">
          <a:spLocks noChangeArrowheads="1"/>
        </xdr:cNvSpPr>
      </xdr:nvSpPr>
      <xdr:spPr bwMode="auto">
        <a:xfrm>
          <a:off x="381000" y="942975"/>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8</xdr:row>
      <xdr:rowOff>55078</xdr:rowOff>
    </xdr:to>
    <xdr:sp macro="" textlink="">
      <xdr:nvSpPr>
        <xdr:cNvPr id="14" name="Besedilo 26"/>
        <xdr:cNvSpPr txBox="1">
          <a:spLocks noChangeArrowheads="1"/>
        </xdr:cNvSpPr>
      </xdr:nvSpPr>
      <xdr:spPr bwMode="auto">
        <a:xfrm>
          <a:off x="381000" y="942975"/>
          <a:ext cx="0" cy="8361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66675</xdr:rowOff>
    </xdr:to>
    <xdr:sp macro="" textlink="">
      <xdr:nvSpPr>
        <xdr:cNvPr id="15" name="Besedilo 26"/>
        <xdr:cNvSpPr txBox="1">
          <a:spLocks noChangeArrowheads="1"/>
        </xdr:cNvSpPr>
      </xdr:nvSpPr>
      <xdr:spPr bwMode="auto">
        <a:xfrm>
          <a:off x="381000" y="942975"/>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66675</xdr:rowOff>
    </xdr:to>
    <xdr:sp macro="" textlink="">
      <xdr:nvSpPr>
        <xdr:cNvPr id="16" name="Besedilo 26"/>
        <xdr:cNvSpPr txBox="1">
          <a:spLocks noChangeArrowheads="1"/>
        </xdr:cNvSpPr>
      </xdr:nvSpPr>
      <xdr:spPr bwMode="auto">
        <a:xfrm>
          <a:off x="381000" y="942975"/>
          <a:ext cx="0" cy="6858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62677</xdr:rowOff>
    </xdr:to>
    <xdr:sp macro="" textlink="">
      <xdr:nvSpPr>
        <xdr:cNvPr id="17" name="Besedilo 26"/>
        <xdr:cNvSpPr txBox="1">
          <a:spLocks noChangeArrowheads="1"/>
        </xdr:cNvSpPr>
      </xdr:nvSpPr>
      <xdr:spPr bwMode="auto">
        <a:xfrm>
          <a:off x="381000" y="942975"/>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62677</xdr:rowOff>
    </xdr:to>
    <xdr:sp macro="" textlink="">
      <xdr:nvSpPr>
        <xdr:cNvPr id="18" name="Besedilo 26"/>
        <xdr:cNvSpPr txBox="1">
          <a:spLocks noChangeArrowheads="1"/>
        </xdr:cNvSpPr>
      </xdr:nvSpPr>
      <xdr:spPr bwMode="auto">
        <a:xfrm>
          <a:off x="381000" y="942975"/>
          <a:ext cx="0" cy="681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57150</xdr:rowOff>
    </xdr:to>
    <xdr:sp macro="" textlink="">
      <xdr:nvSpPr>
        <xdr:cNvPr id="19" name="Besedilo 26"/>
        <xdr:cNvSpPr txBox="1">
          <a:spLocks noChangeArrowheads="1"/>
        </xdr:cNvSpPr>
      </xdr:nvSpPr>
      <xdr:spPr bwMode="auto">
        <a:xfrm>
          <a:off x="381000" y="942975"/>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63634</xdr:rowOff>
    </xdr:to>
    <xdr:sp macro="" textlink="">
      <xdr:nvSpPr>
        <xdr:cNvPr id="20" name="Besedilo 26"/>
        <xdr:cNvSpPr txBox="1">
          <a:spLocks noChangeArrowheads="1"/>
        </xdr:cNvSpPr>
      </xdr:nvSpPr>
      <xdr:spPr bwMode="auto">
        <a:xfrm>
          <a:off x="381000" y="942975"/>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57395</xdr:rowOff>
    </xdr:to>
    <xdr:sp macro="" textlink="">
      <xdr:nvSpPr>
        <xdr:cNvPr id="21" name="Besedilo 26"/>
        <xdr:cNvSpPr txBox="1">
          <a:spLocks noChangeArrowheads="1"/>
        </xdr:cNvSpPr>
      </xdr:nvSpPr>
      <xdr:spPr bwMode="auto">
        <a:xfrm>
          <a:off x="381000" y="942975"/>
          <a:ext cx="0" cy="6765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63634</xdr:rowOff>
    </xdr:to>
    <xdr:sp macro="" textlink="">
      <xdr:nvSpPr>
        <xdr:cNvPr id="22" name="Besedilo 26"/>
        <xdr:cNvSpPr txBox="1">
          <a:spLocks noChangeArrowheads="1"/>
        </xdr:cNvSpPr>
      </xdr:nvSpPr>
      <xdr:spPr bwMode="auto">
        <a:xfrm>
          <a:off x="381000" y="942975"/>
          <a:ext cx="0" cy="6827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xdr:row>
      <xdr:rowOff>0</xdr:rowOff>
    </xdr:from>
    <xdr:to>
      <xdr:col>1</xdr:col>
      <xdr:colOff>0</xdr:colOff>
      <xdr:row>7</xdr:row>
      <xdr:rowOff>57150</xdr:rowOff>
    </xdr:to>
    <xdr:sp macro="" textlink="">
      <xdr:nvSpPr>
        <xdr:cNvPr id="23" name="Besedilo 26"/>
        <xdr:cNvSpPr txBox="1">
          <a:spLocks noChangeArrowheads="1"/>
        </xdr:cNvSpPr>
      </xdr:nvSpPr>
      <xdr:spPr bwMode="auto">
        <a:xfrm>
          <a:off x="381000" y="942975"/>
          <a:ext cx="0" cy="6762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84</xdr:row>
      <xdr:rowOff>0</xdr:rowOff>
    </xdr:from>
    <xdr:to>
      <xdr:col>1</xdr:col>
      <xdr:colOff>0</xdr:colOff>
      <xdr:row>87</xdr:row>
      <xdr:rowOff>1427</xdr:rowOff>
    </xdr:to>
    <xdr:sp macro="" textlink="">
      <xdr:nvSpPr>
        <xdr:cNvPr id="24" name="Besedilo 26"/>
        <xdr:cNvSpPr txBox="1">
          <a:spLocks noChangeArrowheads="1"/>
        </xdr:cNvSpPr>
      </xdr:nvSpPr>
      <xdr:spPr bwMode="auto">
        <a:xfrm>
          <a:off x="447675" y="12411075"/>
          <a:ext cx="0" cy="6491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84</xdr:row>
      <xdr:rowOff>0</xdr:rowOff>
    </xdr:from>
    <xdr:to>
      <xdr:col>1</xdr:col>
      <xdr:colOff>0</xdr:colOff>
      <xdr:row>89</xdr:row>
      <xdr:rowOff>1696</xdr:rowOff>
    </xdr:to>
    <xdr:sp macro="" textlink="">
      <xdr:nvSpPr>
        <xdr:cNvPr id="25" name="Besedilo 26"/>
        <xdr:cNvSpPr txBox="1">
          <a:spLocks noChangeArrowheads="1"/>
        </xdr:cNvSpPr>
      </xdr:nvSpPr>
      <xdr:spPr bwMode="auto">
        <a:xfrm>
          <a:off x="447675" y="13544550"/>
          <a:ext cx="0" cy="8113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84</xdr:row>
      <xdr:rowOff>0</xdr:rowOff>
    </xdr:from>
    <xdr:to>
      <xdr:col>1</xdr:col>
      <xdr:colOff>0</xdr:colOff>
      <xdr:row>88</xdr:row>
      <xdr:rowOff>0</xdr:rowOff>
    </xdr:to>
    <xdr:sp macro="" textlink="">
      <xdr:nvSpPr>
        <xdr:cNvPr id="26" name="Besedilo 26"/>
        <xdr:cNvSpPr txBox="1">
          <a:spLocks noChangeArrowheads="1"/>
        </xdr:cNvSpPr>
      </xdr:nvSpPr>
      <xdr:spPr bwMode="auto">
        <a:xfrm>
          <a:off x="447675" y="13706475"/>
          <a:ext cx="0" cy="6477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84</xdr:row>
      <xdr:rowOff>0</xdr:rowOff>
    </xdr:from>
    <xdr:to>
      <xdr:col>1</xdr:col>
      <xdr:colOff>0</xdr:colOff>
      <xdr:row>88</xdr:row>
      <xdr:rowOff>0</xdr:rowOff>
    </xdr:to>
    <xdr:sp macro="" textlink="">
      <xdr:nvSpPr>
        <xdr:cNvPr id="27" name="Besedilo 26"/>
        <xdr:cNvSpPr txBox="1">
          <a:spLocks noChangeArrowheads="1"/>
        </xdr:cNvSpPr>
      </xdr:nvSpPr>
      <xdr:spPr bwMode="auto">
        <a:xfrm>
          <a:off x="447675" y="13706475"/>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84</xdr:row>
      <xdr:rowOff>0</xdr:rowOff>
    </xdr:from>
    <xdr:to>
      <xdr:col>1</xdr:col>
      <xdr:colOff>0</xdr:colOff>
      <xdr:row>87</xdr:row>
      <xdr:rowOff>156073</xdr:rowOff>
    </xdr:to>
    <xdr:sp macro="" textlink="">
      <xdr:nvSpPr>
        <xdr:cNvPr id="28" name="Besedilo 26"/>
        <xdr:cNvSpPr txBox="1">
          <a:spLocks noChangeArrowheads="1"/>
        </xdr:cNvSpPr>
      </xdr:nvSpPr>
      <xdr:spPr bwMode="auto">
        <a:xfrm>
          <a:off x="447675" y="14354175"/>
          <a:ext cx="0" cy="8037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84</xdr:row>
      <xdr:rowOff>0</xdr:rowOff>
    </xdr:from>
    <xdr:to>
      <xdr:col>1</xdr:col>
      <xdr:colOff>0</xdr:colOff>
      <xdr:row>87</xdr:row>
      <xdr:rowOff>156073</xdr:rowOff>
    </xdr:to>
    <xdr:sp macro="" textlink="">
      <xdr:nvSpPr>
        <xdr:cNvPr id="29" name="Besedilo 26"/>
        <xdr:cNvSpPr txBox="1">
          <a:spLocks noChangeArrowheads="1"/>
        </xdr:cNvSpPr>
      </xdr:nvSpPr>
      <xdr:spPr bwMode="auto">
        <a:xfrm>
          <a:off x="447675" y="14354175"/>
          <a:ext cx="0" cy="8037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84</xdr:row>
      <xdr:rowOff>0</xdr:rowOff>
    </xdr:from>
    <xdr:to>
      <xdr:col>1</xdr:col>
      <xdr:colOff>0</xdr:colOff>
      <xdr:row>86</xdr:row>
      <xdr:rowOff>148652</xdr:rowOff>
    </xdr:to>
    <xdr:sp macro="" textlink="">
      <xdr:nvSpPr>
        <xdr:cNvPr id="30" name="Besedilo 26"/>
        <xdr:cNvSpPr txBox="1">
          <a:spLocks noChangeArrowheads="1"/>
        </xdr:cNvSpPr>
      </xdr:nvSpPr>
      <xdr:spPr bwMode="auto">
        <a:xfrm>
          <a:off x="447675" y="14354175"/>
          <a:ext cx="0" cy="634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84</xdr:row>
      <xdr:rowOff>0</xdr:rowOff>
    </xdr:from>
    <xdr:to>
      <xdr:col>1</xdr:col>
      <xdr:colOff>0</xdr:colOff>
      <xdr:row>88</xdr:row>
      <xdr:rowOff>60</xdr:rowOff>
    </xdr:to>
    <xdr:sp macro="" textlink="">
      <xdr:nvSpPr>
        <xdr:cNvPr id="31" name="Besedilo 26"/>
        <xdr:cNvSpPr txBox="1">
          <a:spLocks noChangeArrowheads="1"/>
        </xdr:cNvSpPr>
      </xdr:nvSpPr>
      <xdr:spPr bwMode="auto">
        <a:xfrm>
          <a:off x="447675" y="14354175"/>
          <a:ext cx="0" cy="8096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84</xdr:row>
      <xdr:rowOff>0</xdr:rowOff>
    </xdr:from>
    <xdr:to>
      <xdr:col>1</xdr:col>
      <xdr:colOff>0</xdr:colOff>
      <xdr:row>86</xdr:row>
      <xdr:rowOff>148978</xdr:rowOff>
    </xdr:to>
    <xdr:sp macro="" textlink="">
      <xdr:nvSpPr>
        <xdr:cNvPr id="32" name="Besedilo 26"/>
        <xdr:cNvSpPr txBox="1">
          <a:spLocks noChangeArrowheads="1"/>
        </xdr:cNvSpPr>
      </xdr:nvSpPr>
      <xdr:spPr bwMode="auto">
        <a:xfrm>
          <a:off x="447675" y="14354175"/>
          <a:ext cx="0" cy="6347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84</xdr:row>
      <xdr:rowOff>0</xdr:rowOff>
    </xdr:from>
    <xdr:to>
      <xdr:col>1</xdr:col>
      <xdr:colOff>0</xdr:colOff>
      <xdr:row>88</xdr:row>
      <xdr:rowOff>60</xdr:rowOff>
    </xdr:to>
    <xdr:sp macro="" textlink="">
      <xdr:nvSpPr>
        <xdr:cNvPr id="33" name="Besedilo 26"/>
        <xdr:cNvSpPr txBox="1">
          <a:spLocks noChangeArrowheads="1"/>
        </xdr:cNvSpPr>
      </xdr:nvSpPr>
      <xdr:spPr bwMode="auto">
        <a:xfrm>
          <a:off x="447675" y="14354175"/>
          <a:ext cx="0" cy="80968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84</xdr:row>
      <xdr:rowOff>0</xdr:rowOff>
    </xdr:from>
    <xdr:to>
      <xdr:col>1</xdr:col>
      <xdr:colOff>0</xdr:colOff>
      <xdr:row>86</xdr:row>
      <xdr:rowOff>148652</xdr:rowOff>
    </xdr:to>
    <xdr:sp macro="" textlink="">
      <xdr:nvSpPr>
        <xdr:cNvPr id="34" name="Besedilo 26"/>
        <xdr:cNvSpPr txBox="1">
          <a:spLocks noChangeArrowheads="1"/>
        </xdr:cNvSpPr>
      </xdr:nvSpPr>
      <xdr:spPr bwMode="auto">
        <a:xfrm>
          <a:off x="447675" y="14354175"/>
          <a:ext cx="0" cy="634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35</xdr:row>
      <xdr:rowOff>0</xdr:rowOff>
    </xdr:from>
    <xdr:to>
      <xdr:col>1</xdr:col>
      <xdr:colOff>0</xdr:colOff>
      <xdr:row>36</xdr:row>
      <xdr:rowOff>320809</xdr:rowOff>
    </xdr:to>
    <xdr:sp macro="" textlink="">
      <xdr:nvSpPr>
        <xdr:cNvPr id="35" name="Besedilo 26"/>
        <xdr:cNvSpPr txBox="1">
          <a:spLocks noChangeArrowheads="1"/>
        </xdr:cNvSpPr>
      </xdr:nvSpPr>
      <xdr:spPr bwMode="auto">
        <a:xfrm>
          <a:off x="381000" y="15325725"/>
          <a:ext cx="0" cy="5398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42</xdr:row>
      <xdr:rowOff>0</xdr:rowOff>
    </xdr:from>
    <xdr:to>
      <xdr:col>1</xdr:col>
      <xdr:colOff>0</xdr:colOff>
      <xdr:row>44</xdr:row>
      <xdr:rowOff>159854</xdr:rowOff>
    </xdr:to>
    <xdr:sp macro="" textlink="">
      <xdr:nvSpPr>
        <xdr:cNvPr id="36" name="Besedilo 26"/>
        <xdr:cNvSpPr txBox="1">
          <a:spLocks noChangeArrowheads="1"/>
        </xdr:cNvSpPr>
      </xdr:nvSpPr>
      <xdr:spPr bwMode="auto">
        <a:xfrm>
          <a:off x="381000" y="16621125"/>
          <a:ext cx="0" cy="731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43</xdr:row>
      <xdr:rowOff>0</xdr:rowOff>
    </xdr:from>
    <xdr:to>
      <xdr:col>1</xdr:col>
      <xdr:colOff>0</xdr:colOff>
      <xdr:row>45</xdr:row>
      <xdr:rowOff>114301</xdr:rowOff>
    </xdr:to>
    <xdr:sp macro="" textlink="">
      <xdr:nvSpPr>
        <xdr:cNvPr id="37" name="Besedilo 26"/>
        <xdr:cNvSpPr txBox="1">
          <a:spLocks noChangeArrowheads="1"/>
        </xdr:cNvSpPr>
      </xdr:nvSpPr>
      <xdr:spPr bwMode="auto">
        <a:xfrm>
          <a:off x="381000" y="16783050"/>
          <a:ext cx="0" cy="7620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43</xdr:row>
      <xdr:rowOff>0</xdr:rowOff>
    </xdr:from>
    <xdr:to>
      <xdr:col>1</xdr:col>
      <xdr:colOff>0</xdr:colOff>
      <xdr:row>45</xdr:row>
      <xdr:rowOff>114301</xdr:rowOff>
    </xdr:to>
    <xdr:sp macro="" textlink="">
      <xdr:nvSpPr>
        <xdr:cNvPr id="38" name="Besedilo 26"/>
        <xdr:cNvSpPr txBox="1">
          <a:spLocks noChangeArrowheads="1"/>
        </xdr:cNvSpPr>
      </xdr:nvSpPr>
      <xdr:spPr bwMode="auto">
        <a:xfrm>
          <a:off x="381000" y="16783050"/>
          <a:ext cx="0" cy="7620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48</xdr:row>
      <xdr:rowOff>53152</xdr:rowOff>
    </xdr:to>
    <xdr:sp macro="" textlink="">
      <xdr:nvSpPr>
        <xdr:cNvPr id="39" name="Besedilo 26"/>
        <xdr:cNvSpPr txBox="1">
          <a:spLocks noChangeArrowheads="1"/>
        </xdr:cNvSpPr>
      </xdr:nvSpPr>
      <xdr:spPr bwMode="auto">
        <a:xfrm>
          <a:off x="381000" y="17916525"/>
          <a:ext cx="0" cy="3770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48</xdr:row>
      <xdr:rowOff>53152</xdr:rowOff>
    </xdr:to>
    <xdr:sp macro="" textlink="">
      <xdr:nvSpPr>
        <xdr:cNvPr id="40" name="Besedilo 26"/>
        <xdr:cNvSpPr txBox="1">
          <a:spLocks noChangeArrowheads="1"/>
        </xdr:cNvSpPr>
      </xdr:nvSpPr>
      <xdr:spPr bwMode="auto">
        <a:xfrm>
          <a:off x="381000" y="17916525"/>
          <a:ext cx="0" cy="3770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48</xdr:row>
      <xdr:rowOff>57150</xdr:rowOff>
    </xdr:to>
    <xdr:sp macro="" textlink="">
      <xdr:nvSpPr>
        <xdr:cNvPr id="41" name="Besedilo 26"/>
        <xdr:cNvSpPr txBox="1">
          <a:spLocks noChangeArrowheads="1"/>
        </xdr:cNvSpPr>
      </xdr:nvSpPr>
      <xdr:spPr bwMode="auto">
        <a:xfrm>
          <a:off x="381000" y="17916525"/>
          <a:ext cx="0" cy="381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48</xdr:row>
      <xdr:rowOff>54109</xdr:rowOff>
    </xdr:to>
    <xdr:sp macro="" textlink="">
      <xdr:nvSpPr>
        <xdr:cNvPr id="42" name="Besedilo 26"/>
        <xdr:cNvSpPr txBox="1">
          <a:spLocks noChangeArrowheads="1"/>
        </xdr:cNvSpPr>
      </xdr:nvSpPr>
      <xdr:spPr bwMode="auto">
        <a:xfrm>
          <a:off x="381000" y="17916525"/>
          <a:ext cx="0" cy="37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48</xdr:row>
      <xdr:rowOff>53523</xdr:rowOff>
    </xdr:to>
    <xdr:sp macro="" textlink="">
      <xdr:nvSpPr>
        <xdr:cNvPr id="43" name="Besedilo 26"/>
        <xdr:cNvSpPr txBox="1">
          <a:spLocks noChangeArrowheads="1"/>
        </xdr:cNvSpPr>
      </xdr:nvSpPr>
      <xdr:spPr bwMode="auto">
        <a:xfrm>
          <a:off x="381000" y="17916525"/>
          <a:ext cx="0" cy="3773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48</xdr:row>
      <xdr:rowOff>54109</xdr:rowOff>
    </xdr:to>
    <xdr:sp macro="" textlink="">
      <xdr:nvSpPr>
        <xdr:cNvPr id="44" name="Besedilo 26"/>
        <xdr:cNvSpPr txBox="1">
          <a:spLocks noChangeArrowheads="1"/>
        </xdr:cNvSpPr>
      </xdr:nvSpPr>
      <xdr:spPr bwMode="auto">
        <a:xfrm>
          <a:off x="381000" y="17916525"/>
          <a:ext cx="0" cy="37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47</xdr:row>
      <xdr:rowOff>0</xdr:rowOff>
    </xdr:from>
    <xdr:to>
      <xdr:col>1</xdr:col>
      <xdr:colOff>0</xdr:colOff>
      <xdr:row>48</xdr:row>
      <xdr:rowOff>57150</xdr:rowOff>
    </xdr:to>
    <xdr:sp macro="" textlink="">
      <xdr:nvSpPr>
        <xdr:cNvPr id="45" name="Besedilo 26"/>
        <xdr:cNvSpPr txBox="1">
          <a:spLocks noChangeArrowheads="1"/>
        </xdr:cNvSpPr>
      </xdr:nvSpPr>
      <xdr:spPr bwMode="auto">
        <a:xfrm>
          <a:off x="381000" y="17916525"/>
          <a:ext cx="0" cy="3810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xdr:row>
      <xdr:rowOff>0</xdr:rowOff>
    </xdr:from>
    <xdr:to>
      <xdr:col>1</xdr:col>
      <xdr:colOff>0</xdr:colOff>
      <xdr:row>25</xdr:row>
      <xdr:rowOff>90390</xdr:rowOff>
    </xdr:to>
    <xdr:sp macro="" textlink="">
      <xdr:nvSpPr>
        <xdr:cNvPr id="46" name="Besedilo 26"/>
        <xdr:cNvSpPr txBox="1">
          <a:spLocks noChangeArrowheads="1"/>
        </xdr:cNvSpPr>
      </xdr:nvSpPr>
      <xdr:spPr bwMode="auto">
        <a:xfrm>
          <a:off x="381000" y="11753850"/>
          <a:ext cx="0" cy="9095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xdr:row>
      <xdr:rowOff>0</xdr:rowOff>
    </xdr:from>
    <xdr:to>
      <xdr:col>1</xdr:col>
      <xdr:colOff>0</xdr:colOff>
      <xdr:row>25</xdr:row>
      <xdr:rowOff>82594</xdr:rowOff>
    </xdr:to>
    <xdr:sp macro="" textlink="">
      <xdr:nvSpPr>
        <xdr:cNvPr id="47" name="Besedilo 26"/>
        <xdr:cNvSpPr txBox="1">
          <a:spLocks noChangeArrowheads="1"/>
        </xdr:cNvSpPr>
      </xdr:nvSpPr>
      <xdr:spPr bwMode="auto">
        <a:xfrm>
          <a:off x="381000" y="11753850"/>
          <a:ext cx="0" cy="9017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20</xdr:row>
      <xdr:rowOff>0</xdr:rowOff>
    </xdr:from>
    <xdr:to>
      <xdr:col>1</xdr:col>
      <xdr:colOff>0</xdr:colOff>
      <xdr:row>25</xdr:row>
      <xdr:rowOff>81491</xdr:rowOff>
    </xdr:to>
    <xdr:sp macro="" textlink="">
      <xdr:nvSpPr>
        <xdr:cNvPr id="48" name="Besedilo 26"/>
        <xdr:cNvSpPr txBox="1">
          <a:spLocks noChangeArrowheads="1"/>
        </xdr:cNvSpPr>
      </xdr:nvSpPr>
      <xdr:spPr bwMode="auto">
        <a:xfrm>
          <a:off x="381000" y="11753850"/>
          <a:ext cx="0" cy="90064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20</xdr:row>
      <xdr:rowOff>0</xdr:rowOff>
    </xdr:from>
    <xdr:to>
      <xdr:col>1</xdr:col>
      <xdr:colOff>0</xdr:colOff>
      <xdr:row>25</xdr:row>
      <xdr:rowOff>84666</xdr:rowOff>
    </xdr:to>
    <xdr:sp macro="" textlink="">
      <xdr:nvSpPr>
        <xdr:cNvPr id="49" name="Besedilo 26"/>
        <xdr:cNvSpPr txBox="1">
          <a:spLocks noChangeArrowheads="1"/>
        </xdr:cNvSpPr>
      </xdr:nvSpPr>
      <xdr:spPr bwMode="auto">
        <a:xfrm>
          <a:off x="381000" y="11753850"/>
          <a:ext cx="0" cy="9038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199</xdr:row>
      <xdr:rowOff>0</xdr:rowOff>
    </xdr:from>
    <xdr:to>
      <xdr:col>1</xdr:col>
      <xdr:colOff>0</xdr:colOff>
      <xdr:row>206</xdr:row>
      <xdr:rowOff>64037</xdr:rowOff>
    </xdr:to>
    <xdr:sp macro="" textlink="">
      <xdr:nvSpPr>
        <xdr:cNvPr id="50" name="Besedilo 26"/>
        <xdr:cNvSpPr txBox="1">
          <a:spLocks noChangeArrowheads="1"/>
        </xdr:cNvSpPr>
      </xdr:nvSpPr>
      <xdr:spPr bwMode="auto">
        <a:xfrm>
          <a:off x="381000" y="119243475"/>
          <a:ext cx="0" cy="15689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199</xdr:row>
      <xdr:rowOff>0</xdr:rowOff>
    </xdr:from>
    <xdr:to>
      <xdr:col>1</xdr:col>
      <xdr:colOff>0</xdr:colOff>
      <xdr:row>206</xdr:row>
      <xdr:rowOff>67663</xdr:rowOff>
    </xdr:to>
    <xdr:sp macro="" textlink="">
      <xdr:nvSpPr>
        <xdr:cNvPr id="51" name="Besedilo 26"/>
        <xdr:cNvSpPr txBox="1">
          <a:spLocks noChangeArrowheads="1"/>
        </xdr:cNvSpPr>
      </xdr:nvSpPr>
      <xdr:spPr bwMode="auto">
        <a:xfrm>
          <a:off x="381000" y="119243475"/>
          <a:ext cx="0" cy="157261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199</xdr:row>
      <xdr:rowOff>0</xdr:rowOff>
    </xdr:from>
    <xdr:to>
      <xdr:col>1</xdr:col>
      <xdr:colOff>0</xdr:colOff>
      <xdr:row>206</xdr:row>
      <xdr:rowOff>66675</xdr:rowOff>
    </xdr:to>
    <xdr:sp macro="" textlink="">
      <xdr:nvSpPr>
        <xdr:cNvPr id="52" name="Besedilo 26"/>
        <xdr:cNvSpPr txBox="1">
          <a:spLocks noChangeArrowheads="1"/>
        </xdr:cNvSpPr>
      </xdr:nvSpPr>
      <xdr:spPr bwMode="auto">
        <a:xfrm>
          <a:off x="381000" y="119243475"/>
          <a:ext cx="0" cy="15716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199</xdr:row>
      <xdr:rowOff>0</xdr:rowOff>
    </xdr:from>
    <xdr:to>
      <xdr:col>1</xdr:col>
      <xdr:colOff>0</xdr:colOff>
      <xdr:row>206</xdr:row>
      <xdr:rowOff>66675</xdr:rowOff>
    </xdr:to>
    <xdr:sp macro="" textlink="">
      <xdr:nvSpPr>
        <xdr:cNvPr id="53" name="Besedilo 26"/>
        <xdr:cNvSpPr txBox="1">
          <a:spLocks noChangeArrowheads="1"/>
        </xdr:cNvSpPr>
      </xdr:nvSpPr>
      <xdr:spPr bwMode="auto">
        <a:xfrm>
          <a:off x="381000" y="119243475"/>
          <a:ext cx="0" cy="15716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199</xdr:row>
      <xdr:rowOff>0</xdr:rowOff>
    </xdr:from>
    <xdr:to>
      <xdr:col>1</xdr:col>
      <xdr:colOff>0</xdr:colOff>
      <xdr:row>206</xdr:row>
      <xdr:rowOff>69732</xdr:rowOff>
    </xdr:to>
    <xdr:sp macro="" textlink="">
      <xdr:nvSpPr>
        <xdr:cNvPr id="54" name="Besedilo 26"/>
        <xdr:cNvSpPr txBox="1">
          <a:spLocks noChangeArrowheads="1"/>
        </xdr:cNvSpPr>
      </xdr:nvSpPr>
      <xdr:spPr bwMode="auto">
        <a:xfrm>
          <a:off x="381000" y="119243475"/>
          <a:ext cx="0" cy="1574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199</xdr:row>
      <xdr:rowOff>0</xdr:rowOff>
    </xdr:from>
    <xdr:to>
      <xdr:col>1</xdr:col>
      <xdr:colOff>0</xdr:colOff>
      <xdr:row>206</xdr:row>
      <xdr:rowOff>69732</xdr:rowOff>
    </xdr:to>
    <xdr:sp macro="" textlink="">
      <xdr:nvSpPr>
        <xdr:cNvPr id="55" name="Besedilo 26"/>
        <xdr:cNvSpPr txBox="1">
          <a:spLocks noChangeArrowheads="1"/>
        </xdr:cNvSpPr>
      </xdr:nvSpPr>
      <xdr:spPr bwMode="auto">
        <a:xfrm>
          <a:off x="381000" y="119243475"/>
          <a:ext cx="0" cy="15746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199</xdr:row>
      <xdr:rowOff>0</xdr:rowOff>
    </xdr:from>
    <xdr:to>
      <xdr:col>1</xdr:col>
      <xdr:colOff>0</xdr:colOff>
      <xdr:row>206</xdr:row>
      <xdr:rowOff>66675</xdr:rowOff>
    </xdr:to>
    <xdr:sp macro="" textlink="">
      <xdr:nvSpPr>
        <xdr:cNvPr id="56" name="Besedilo 26"/>
        <xdr:cNvSpPr txBox="1">
          <a:spLocks noChangeArrowheads="1"/>
        </xdr:cNvSpPr>
      </xdr:nvSpPr>
      <xdr:spPr bwMode="auto">
        <a:xfrm>
          <a:off x="381000" y="119243475"/>
          <a:ext cx="0" cy="15716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199</xdr:row>
      <xdr:rowOff>0</xdr:rowOff>
    </xdr:from>
    <xdr:to>
      <xdr:col>1</xdr:col>
      <xdr:colOff>0</xdr:colOff>
      <xdr:row>206</xdr:row>
      <xdr:rowOff>64037</xdr:rowOff>
    </xdr:to>
    <xdr:sp macro="" textlink="">
      <xdr:nvSpPr>
        <xdr:cNvPr id="57" name="Besedilo 26"/>
        <xdr:cNvSpPr txBox="1">
          <a:spLocks noChangeArrowheads="1"/>
        </xdr:cNvSpPr>
      </xdr:nvSpPr>
      <xdr:spPr bwMode="auto">
        <a:xfrm>
          <a:off x="381000" y="119243475"/>
          <a:ext cx="0" cy="15689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199</xdr:row>
      <xdr:rowOff>0</xdr:rowOff>
    </xdr:from>
    <xdr:to>
      <xdr:col>1</xdr:col>
      <xdr:colOff>0</xdr:colOff>
      <xdr:row>206</xdr:row>
      <xdr:rowOff>67655</xdr:rowOff>
    </xdr:to>
    <xdr:sp macro="" textlink="">
      <xdr:nvSpPr>
        <xdr:cNvPr id="58" name="Besedilo 26"/>
        <xdr:cNvSpPr txBox="1">
          <a:spLocks noChangeArrowheads="1"/>
        </xdr:cNvSpPr>
      </xdr:nvSpPr>
      <xdr:spPr bwMode="auto">
        <a:xfrm>
          <a:off x="381000" y="119243475"/>
          <a:ext cx="0" cy="15726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199</xdr:row>
      <xdr:rowOff>0</xdr:rowOff>
    </xdr:from>
    <xdr:to>
      <xdr:col>1</xdr:col>
      <xdr:colOff>0</xdr:colOff>
      <xdr:row>206</xdr:row>
      <xdr:rowOff>64037</xdr:rowOff>
    </xdr:to>
    <xdr:sp macro="" textlink="">
      <xdr:nvSpPr>
        <xdr:cNvPr id="59" name="Besedilo 26"/>
        <xdr:cNvSpPr txBox="1">
          <a:spLocks noChangeArrowheads="1"/>
        </xdr:cNvSpPr>
      </xdr:nvSpPr>
      <xdr:spPr bwMode="auto">
        <a:xfrm>
          <a:off x="381000" y="119243475"/>
          <a:ext cx="0" cy="15689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199</xdr:row>
      <xdr:rowOff>0</xdr:rowOff>
    </xdr:from>
    <xdr:to>
      <xdr:col>1</xdr:col>
      <xdr:colOff>0</xdr:colOff>
      <xdr:row>206</xdr:row>
      <xdr:rowOff>66675</xdr:rowOff>
    </xdr:to>
    <xdr:sp macro="" textlink="">
      <xdr:nvSpPr>
        <xdr:cNvPr id="60" name="Besedilo 26"/>
        <xdr:cNvSpPr txBox="1">
          <a:spLocks noChangeArrowheads="1"/>
        </xdr:cNvSpPr>
      </xdr:nvSpPr>
      <xdr:spPr bwMode="auto">
        <a:xfrm>
          <a:off x="381000" y="119243475"/>
          <a:ext cx="0" cy="15716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199</xdr:row>
      <xdr:rowOff>0</xdr:rowOff>
    </xdr:from>
    <xdr:to>
      <xdr:col>1</xdr:col>
      <xdr:colOff>0</xdr:colOff>
      <xdr:row>204</xdr:row>
      <xdr:rowOff>158884</xdr:rowOff>
    </xdr:to>
    <xdr:sp macro="" textlink="">
      <xdr:nvSpPr>
        <xdr:cNvPr id="61" name="Besedilo 26"/>
        <xdr:cNvSpPr txBox="1">
          <a:spLocks noChangeArrowheads="1"/>
        </xdr:cNvSpPr>
      </xdr:nvSpPr>
      <xdr:spPr bwMode="auto">
        <a:xfrm>
          <a:off x="381000" y="119243475"/>
          <a:ext cx="0" cy="8732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199</xdr:row>
      <xdr:rowOff>0</xdr:rowOff>
    </xdr:from>
    <xdr:to>
      <xdr:col>1</xdr:col>
      <xdr:colOff>0</xdr:colOff>
      <xdr:row>205</xdr:row>
      <xdr:rowOff>112228</xdr:rowOff>
    </xdr:to>
    <xdr:sp macro="" textlink="">
      <xdr:nvSpPr>
        <xdr:cNvPr id="62" name="Besedilo 26"/>
        <xdr:cNvSpPr txBox="1">
          <a:spLocks noChangeArrowheads="1"/>
        </xdr:cNvSpPr>
      </xdr:nvSpPr>
      <xdr:spPr bwMode="auto">
        <a:xfrm>
          <a:off x="381000" y="119243475"/>
          <a:ext cx="0" cy="1398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199</xdr:row>
      <xdr:rowOff>0</xdr:rowOff>
    </xdr:from>
    <xdr:to>
      <xdr:col>1</xdr:col>
      <xdr:colOff>0</xdr:colOff>
      <xdr:row>205</xdr:row>
      <xdr:rowOff>0</xdr:rowOff>
    </xdr:to>
    <xdr:sp macro="" textlink="">
      <xdr:nvSpPr>
        <xdr:cNvPr id="63" name="Besedilo 26"/>
        <xdr:cNvSpPr txBox="1">
          <a:spLocks noChangeArrowheads="1"/>
        </xdr:cNvSpPr>
      </xdr:nvSpPr>
      <xdr:spPr bwMode="auto">
        <a:xfrm>
          <a:off x="381000" y="119243475"/>
          <a:ext cx="0" cy="876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twoCellAnchor>
  <xdr:twoCellAnchor editAs="oneCell">
    <xdr:from>
      <xdr:col>1</xdr:col>
      <xdr:colOff>0</xdr:colOff>
      <xdr:row>199</xdr:row>
      <xdr:rowOff>0</xdr:rowOff>
    </xdr:from>
    <xdr:to>
      <xdr:col>1</xdr:col>
      <xdr:colOff>0</xdr:colOff>
      <xdr:row>205</xdr:row>
      <xdr:rowOff>0</xdr:rowOff>
    </xdr:to>
    <xdr:sp macro="" textlink="">
      <xdr:nvSpPr>
        <xdr:cNvPr id="64" name="Besedilo 26"/>
        <xdr:cNvSpPr txBox="1">
          <a:spLocks noChangeArrowheads="1"/>
        </xdr:cNvSpPr>
      </xdr:nvSpPr>
      <xdr:spPr bwMode="auto">
        <a:xfrm>
          <a:off x="381000" y="119243475"/>
          <a:ext cx="0" cy="876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199</xdr:row>
      <xdr:rowOff>0</xdr:rowOff>
    </xdr:from>
    <xdr:to>
      <xdr:col>1</xdr:col>
      <xdr:colOff>0</xdr:colOff>
      <xdr:row>204</xdr:row>
      <xdr:rowOff>157927</xdr:rowOff>
    </xdr:to>
    <xdr:sp macro="" textlink="">
      <xdr:nvSpPr>
        <xdr:cNvPr id="65" name="Besedilo 26"/>
        <xdr:cNvSpPr txBox="1">
          <a:spLocks noChangeArrowheads="1"/>
        </xdr:cNvSpPr>
      </xdr:nvSpPr>
      <xdr:spPr bwMode="auto">
        <a:xfrm>
          <a:off x="381000" y="119243475"/>
          <a:ext cx="0" cy="8723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199</xdr:row>
      <xdr:rowOff>0</xdr:rowOff>
    </xdr:from>
    <xdr:to>
      <xdr:col>1</xdr:col>
      <xdr:colOff>0</xdr:colOff>
      <xdr:row>204</xdr:row>
      <xdr:rowOff>157927</xdr:rowOff>
    </xdr:to>
    <xdr:sp macro="" textlink="">
      <xdr:nvSpPr>
        <xdr:cNvPr id="66" name="Besedilo 26"/>
        <xdr:cNvSpPr txBox="1">
          <a:spLocks noChangeArrowheads="1"/>
        </xdr:cNvSpPr>
      </xdr:nvSpPr>
      <xdr:spPr bwMode="auto">
        <a:xfrm>
          <a:off x="381000" y="119243475"/>
          <a:ext cx="0" cy="8723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199</xdr:row>
      <xdr:rowOff>0</xdr:rowOff>
    </xdr:from>
    <xdr:to>
      <xdr:col>1</xdr:col>
      <xdr:colOff>0</xdr:colOff>
      <xdr:row>204</xdr:row>
      <xdr:rowOff>152400</xdr:rowOff>
    </xdr:to>
    <xdr:sp macro="" textlink="">
      <xdr:nvSpPr>
        <xdr:cNvPr id="67" name="Besedilo 26"/>
        <xdr:cNvSpPr txBox="1">
          <a:spLocks noChangeArrowheads="1"/>
        </xdr:cNvSpPr>
      </xdr:nvSpPr>
      <xdr:spPr bwMode="auto">
        <a:xfrm>
          <a:off x="381000" y="119243475"/>
          <a:ext cx="0" cy="8667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199</xdr:row>
      <xdr:rowOff>0</xdr:rowOff>
    </xdr:from>
    <xdr:to>
      <xdr:col>1</xdr:col>
      <xdr:colOff>0</xdr:colOff>
      <xdr:row>204</xdr:row>
      <xdr:rowOff>158884</xdr:rowOff>
    </xdr:to>
    <xdr:sp macro="" textlink="">
      <xdr:nvSpPr>
        <xdr:cNvPr id="68" name="Besedilo 26"/>
        <xdr:cNvSpPr txBox="1">
          <a:spLocks noChangeArrowheads="1"/>
        </xdr:cNvSpPr>
      </xdr:nvSpPr>
      <xdr:spPr bwMode="auto">
        <a:xfrm>
          <a:off x="381000" y="119243475"/>
          <a:ext cx="0" cy="8732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199</xdr:row>
      <xdr:rowOff>0</xdr:rowOff>
    </xdr:from>
    <xdr:to>
      <xdr:col>1</xdr:col>
      <xdr:colOff>0</xdr:colOff>
      <xdr:row>204</xdr:row>
      <xdr:rowOff>152645</xdr:rowOff>
    </xdr:to>
    <xdr:sp macro="" textlink="">
      <xdr:nvSpPr>
        <xdr:cNvPr id="69" name="Besedilo 26"/>
        <xdr:cNvSpPr txBox="1">
          <a:spLocks noChangeArrowheads="1"/>
        </xdr:cNvSpPr>
      </xdr:nvSpPr>
      <xdr:spPr bwMode="auto">
        <a:xfrm>
          <a:off x="381000" y="119243475"/>
          <a:ext cx="0" cy="8670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199</xdr:row>
      <xdr:rowOff>0</xdr:rowOff>
    </xdr:from>
    <xdr:to>
      <xdr:col>1</xdr:col>
      <xdr:colOff>0</xdr:colOff>
      <xdr:row>204</xdr:row>
      <xdr:rowOff>158884</xdr:rowOff>
    </xdr:to>
    <xdr:sp macro="" textlink="">
      <xdr:nvSpPr>
        <xdr:cNvPr id="70" name="Besedilo 26"/>
        <xdr:cNvSpPr txBox="1">
          <a:spLocks noChangeArrowheads="1"/>
        </xdr:cNvSpPr>
      </xdr:nvSpPr>
      <xdr:spPr bwMode="auto">
        <a:xfrm>
          <a:off x="381000" y="119243475"/>
          <a:ext cx="0" cy="8732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199</xdr:row>
      <xdr:rowOff>0</xdr:rowOff>
    </xdr:from>
    <xdr:to>
      <xdr:col>1</xdr:col>
      <xdr:colOff>0</xdr:colOff>
      <xdr:row>204</xdr:row>
      <xdr:rowOff>152400</xdr:rowOff>
    </xdr:to>
    <xdr:sp macro="" textlink="">
      <xdr:nvSpPr>
        <xdr:cNvPr id="71" name="Besedilo 26"/>
        <xdr:cNvSpPr txBox="1">
          <a:spLocks noChangeArrowheads="1"/>
        </xdr:cNvSpPr>
      </xdr:nvSpPr>
      <xdr:spPr bwMode="auto">
        <a:xfrm>
          <a:off x="381000" y="119243475"/>
          <a:ext cx="0" cy="8667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231"/>
  <sheetViews>
    <sheetView showZeros="0" tabSelected="1" view="pageBreakPreview" zoomScaleNormal="120" zoomScaleSheetLayoutView="100" zoomScalePageLayoutView="110" workbookViewId="0">
      <pane ySplit="2" topLeftCell="A3" activePane="bottomLeft" state="frozen"/>
      <selection pane="bottomLeft" activeCell="E219" sqref="E219"/>
    </sheetView>
  </sheetViews>
  <sheetFormatPr defaultColWidth="9.109375" defaultRowHeight="13.8"/>
  <cols>
    <col min="1" max="1" width="5.6640625" style="259" customWidth="1"/>
    <col min="2" max="2" width="50.6640625" style="260" customWidth="1"/>
    <col min="3" max="3" width="4.6640625" style="261" customWidth="1"/>
    <col min="4" max="4" width="6.6640625" style="262" customWidth="1"/>
    <col min="5" max="5" width="8.6640625" style="265" customWidth="1"/>
    <col min="6" max="6" width="11.6640625" style="196" customWidth="1"/>
    <col min="7" max="16384" width="9.109375" style="132"/>
  </cols>
  <sheetData>
    <row r="1" spans="1:8" s="40" customFormat="1" ht="12.75" customHeight="1">
      <c r="A1" s="142" t="s">
        <v>129</v>
      </c>
      <c r="B1" s="143" t="s">
        <v>130</v>
      </c>
      <c r="C1" s="144" t="s">
        <v>131</v>
      </c>
      <c r="D1" s="145" t="s">
        <v>132</v>
      </c>
      <c r="E1" s="39" t="s">
        <v>133</v>
      </c>
      <c r="F1" s="146" t="s">
        <v>134</v>
      </c>
    </row>
    <row r="2" spans="1:8" s="46" customFormat="1" ht="12.75" customHeight="1">
      <c r="A2" s="41"/>
      <c r="B2" s="42"/>
      <c r="C2" s="43"/>
      <c r="D2" s="44"/>
      <c r="E2" s="263"/>
      <c r="F2" s="45"/>
    </row>
    <row r="3" spans="1:8" s="47" customFormat="1" ht="17.399999999999999">
      <c r="A3" s="147" t="s">
        <v>5</v>
      </c>
      <c r="B3" s="148" t="s">
        <v>32</v>
      </c>
      <c r="C3" s="149"/>
      <c r="D3" s="150"/>
      <c r="E3" s="264"/>
      <c r="F3" s="151"/>
      <c r="H3" s="48"/>
    </row>
    <row r="4" spans="1:8" s="38" customFormat="1" ht="13.2">
      <c r="A4" s="152"/>
      <c r="B4" s="153"/>
      <c r="C4" s="110"/>
      <c r="D4" s="111"/>
      <c r="E4" s="69"/>
      <c r="F4" s="154"/>
      <c r="G4" s="49"/>
      <c r="H4" s="49"/>
    </row>
    <row r="5" spans="1:8" s="11" customFormat="1" ht="13.2">
      <c r="A5" s="6"/>
      <c r="B5" s="52" t="s">
        <v>58</v>
      </c>
      <c r="C5" s="7"/>
      <c r="D5" s="8"/>
      <c r="E5" s="9"/>
      <c r="F5" s="155"/>
      <c r="G5" s="10"/>
    </row>
    <row r="6" spans="1:8" s="11" customFormat="1" ht="13.2">
      <c r="A6" s="6"/>
      <c r="B6" s="53"/>
      <c r="C6" s="7"/>
      <c r="D6" s="8"/>
      <c r="E6" s="9"/>
      <c r="F6" s="155"/>
      <c r="G6" s="10"/>
    </row>
    <row r="7" spans="1:8" s="11" customFormat="1" ht="39.6">
      <c r="A7" s="6"/>
      <c r="B7" s="12" t="s">
        <v>59</v>
      </c>
      <c r="C7" s="7"/>
      <c r="D7" s="8"/>
      <c r="E7" s="9"/>
      <c r="F7" s="155"/>
      <c r="G7" s="10"/>
    </row>
    <row r="8" spans="1:8" s="11" customFormat="1" ht="26.4">
      <c r="A8" s="6"/>
      <c r="B8" s="12" t="s">
        <v>60</v>
      </c>
      <c r="C8" s="7"/>
      <c r="D8" s="8"/>
      <c r="E8" s="9"/>
      <c r="F8" s="155"/>
      <c r="G8" s="10"/>
    </row>
    <row r="9" spans="1:8" s="17" customFormat="1" ht="52.8">
      <c r="A9" s="13"/>
      <c r="B9" s="54" t="s">
        <v>61</v>
      </c>
      <c r="C9" s="13"/>
      <c r="D9" s="14"/>
      <c r="E9" s="15"/>
      <c r="F9" s="156"/>
      <c r="G9" s="16"/>
    </row>
    <row r="10" spans="1:8" s="17" customFormat="1" ht="39.6">
      <c r="A10" s="55"/>
      <c r="B10" s="54" t="s">
        <v>62</v>
      </c>
      <c r="C10" s="56"/>
      <c r="D10" s="57"/>
      <c r="E10" s="9"/>
      <c r="F10" s="157"/>
      <c r="G10" s="16"/>
    </row>
    <row r="11" spans="1:8" s="11" customFormat="1" ht="66">
      <c r="A11" s="6"/>
      <c r="B11" s="12" t="s">
        <v>63</v>
      </c>
      <c r="C11" s="7"/>
      <c r="D11" s="8"/>
      <c r="E11" s="9"/>
      <c r="F11" s="155"/>
      <c r="G11" s="10"/>
    </row>
    <row r="12" spans="1:8" s="11" customFormat="1" ht="171.6">
      <c r="A12" s="6"/>
      <c r="B12" s="12" t="s">
        <v>64</v>
      </c>
      <c r="C12" s="7"/>
      <c r="D12" s="8"/>
      <c r="E12" s="9"/>
      <c r="F12" s="155"/>
      <c r="G12" s="10"/>
    </row>
    <row r="13" spans="1:8" s="11" customFormat="1" ht="132">
      <c r="A13" s="6"/>
      <c r="B13" s="12" t="s">
        <v>65</v>
      </c>
      <c r="C13" s="7"/>
      <c r="D13" s="8"/>
      <c r="E13" s="9"/>
      <c r="F13" s="155"/>
      <c r="G13" s="10"/>
    </row>
    <row r="14" spans="1:8" s="11" customFormat="1" ht="39.6">
      <c r="A14" s="6"/>
      <c r="B14" s="12" t="s">
        <v>66</v>
      </c>
      <c r="C14" s="7"/>
      <c r="D14" s="8"/>
      <c r="E14" s="9"/>
      <c r="F14" s="155"/>
      <c r="G14" s="10"/>
    </row>
    <row r="15" spans="1:8" s="11" customFormat="1" ht="118.8">
      <c r="A15" s="6"/>
      <c r="B15" s="12" t="s">
        <v>67</v>
      </c>
      <c r="C15" s="7"/>
      <c r="D15" s="8"/>
      <c r="E15" s="9"/>
      <c r="F15" s="155"/>
      <c r="G15" s="10"/>
    </row>
    <row r="16" spans="1:8" s="11" customFormat="1" ht="39.6">
      <c r="A16" s="6"/>
      <c r="B16" s="12" t="s">
        <v>68</v>
      </c>
      <c r="C16" s="7"/>
      <c r="D16" s="8"/>
      <c r="E16" s="9"/>
      <c r="F16" s="155"/>
      <c r="G16" s="10"/>
    </row>
    <row r="17" spans="1:7" s="11" customFormat="1" ht="39.6">
      <c r="A17" s="6"/>
      <c r="B17" s="12" t="s">
        <v>69</v>
      </c>
      <c r="C17" s="7"/>
      <c r="D17" s="8"/>
      <c r="E17" s="9"/>
      <c r="F17" s="155"/>
      <c r="G17" s="10"/>
    </row>
    <row r="18" spans="1:7" s="17" customFormat="1" ht="13.2">
      <c r="A18" s="13"/>
      <c r="B18" s="58" t="s">
        <v>70</v>
      </c>
      <c r="C18" s="13"/>
      <c r="D18" s="14"/>
      <c r="E18" s="15"/>
      <c r="F18" s="156"/>
      <c r="G18" s="16"/>
    </row>
    <row r="19" spans="1:7" s="11" customFormat="1" ht="79.2">
      <c r="A19" s="6"/>
      <c r="B19" s="12" t="s">
        <v>71</v>
      </c>
      <c r="C19" s="7"/>
      <c r="D19" s="8"/>
      <c r="E19" s="9"/>
      <c r="F19" s="155"/>
      <c r="G19" s="10"/>
    </row>
    <row r="20" spans="1:7" s="11" customFormat="1" ht="13.2">
      <c r="A20" s="6"/>
      <c r="B20" s="12"/>
      <c r="C20" s="7"/>
      <c r="D20" s="8"/>
      <c r="E20" s="9"/>
      <c r="F20" s="155"/>
      <c r="G20" s="10"/>
    </row>
    <row r="21" spans="1:7" s="23" customFormat="1" ht="13.2">
      <c r="A21" s="18"/>
      <c r="B21" s="19"/>
      <c r="C21" s="18"/>
      <c r="D21" s="20"/>
      <c r="E21" s="21"/>
      <c r="F21" s="158"/>
      <c r="G21" s="22"/>
    </row>
    <row r="22" spans="1:7" s="17" customFormat="1" ht="13.2">
      <c r="A22" s="13"/>
      <c r="B22" s="59" t="s">
        <v>72</v>
      </c>
      <c r="C22" s="13"/>
      <c r="D22" s="14"/>
      <c r="E22" s="15"/>
      <c r="F22" s="156"/>
      <c r="G22" s="16"/>
    </row>
    <row r="23" spans="1:7" s="17" customFormat="1" ht="13.2">
      <c r="A23" s="13"/>
      <c r="B23" s="12" t="s">
        <v>73</v>
      </c>
      <c r="C23" s="13"/>
      <c r="D23" s="14"/>
      <c r="E23" s="15"/>
      <c r="F23" s="156"/>
      <c r="G23" s="16"/>
    </row>
    <row r="24" spans="1:7" s="17" customFormat="1" ht="13.2">
      <c r="A24" s="13"/>
      <c r="B24" s="12" t="s">
        <v>74</v>
      </c>
      <c r="C24" s="13"/>
      <c r="D24" s="14"/>
      <c r="E24" s="15"/>
      <c r="F24" s="156"/>
      <c r="G24" s="16"/>
    </row>
    <row r="25" spans="1:7" s="17" customFormat="1" ht="13.2">
      <c r="A25" s="13"/>
      <c r="B25" s="60" t="s">
        <v>75</v>
      </c>
      <c r="C25" s="13"/>
      <c r="D25" s="14"/>
      <c r="E25" s="15"/>
      <c r="F25" s="156"/>
      <c r="G25" s="16"/>
    </row>
    <row r="26" spans="1:7" s="17" customFormat="1" ht="26.4">
      <c r="A26" s="13"/>
      <c r="B26" s="12" t="s">
        <v>76</v>
      </c>
      <c r="C26" s="13"/>
      <c r="D26" s="14"/>
      <c r="E26" s="15"/>
      <c r="F26" s="156"/>
      <c r="G26" s="16"/>
    </row>
    <row r="27" spans="1:7" s="17" customFormat="1" ht="26.4">
      <c r="A27" s="13"/>
      <c r="B27" s="12" t="s">
        <v>77</v>
      </c>
      <c r="C27" s="13"/>
      <c r="D27" s="14"/>
      <c r="E27" s="15"/>
      <c r="F27" s="156"/>
      <c r="G27" s="16"/>
    </row>
    <row r="28" spans="1:7" s="17" customFormat="1" ht="13.2">
      <c r="A28" s="13"/>
      <c r="B28" s="12" t="s">
        <v>78</v>
      </c>
      <c r="C28" s="13"/>
      <c r="D28" s="14"/>
      <c r="E28" s="15"/>
      <c r="F28" s="156"/>
      <c r="G28" s="16"/>
    </row>
    <row r="29" spans="1:7" s="17" customFormat="1" ht="52.8">
      <c r="A29" s="13"/>
      <c r="B29" s="61" t="s">
        <v>150</v>
      </c>
      <c r="C29" s="13"/>
      <c r="D29" s="14"/>
      <c r="E29" s="15"/>
      <c r="F29" s="156"/>
      <c r="G29" s="16"/>
    </row>
    <row r="30" spans="1:7" s="17" customFormat="1" ht="26.4">
      <c r="A30" s="13"/>
      <c r="B30" s="61" t="s">
        <v>79</v>
      </c>
      <c r="C30" s="13"/>
      <c r="D30" s="14"/>
      <c r="E30" s="15"/>
      <c r="F30" s="156"/>
      <c r="G30" s="16"/>
    </row>
    <row r="31" spans="1:7" s="17" customFormat="1" ht="26.4">
      <c r="A31" s="13"/>
      <c r="B31" s="12" t="s">
        <v>80</v>
      </c>
      <c r="C31" s="13"/>
      <c r="D31" s="14"/>
      <c r="E31" s="15"/>
      <c r="F31" s="156"/>
      <c r="G31" s="16"/>
    </row>
    <row r="32" spans="1:7" s="17" customFormat="1" ht="26.4">
      <c r="A32" s="13"/>
      <c r="B32" s="12" t="s">
        <v>81</v>
      </c>
      <c r="C32" s="13"/>
      <c r="D32" s="14"/>
      <c r="E32" s="15"/>
      <c r="F32" s="156"/>
      <c r="G32" s="16"/>
    </row>
    <row r="33" spans="1:7" s="17" customFormat="1" ht="13.2">
      <c r="A33" s="13"/>
      <c r="B33" s="61" t="s">
        <v>149</v>
      </c>
      <c r="C33" s="13"/>
      <c r="D33" s="14"/>
      <c r="E33" s="15"/>
      <c r="F33" s="156"/>
      <c r="G33" s="16"/>
    </row>
    <row r="34" spans="1:7" s="17" customFormat="1" ht="39.6">
      <c r="A34" s="13"/>
      <c r="B34" s="61" t="s">
        <v>82</v>
      </c>
      <c r="C34" s="13"/>
      <c r="D34" s="14"/>
      <c r="E34" s="15"/>
      <c r="F34" s="156"/>
      <c r="G34" s="16"/>
    </row>
    <row r="35" spans="1:7" s="17" customFormat="1" ht="39.6">
      <c r="A35" s="13"/>
      <c r="B35" s="12" t="s">
        <v>83</v>
      </c>
      <c r="C35" s="13"/>
      <c r="D35" s="14"/>
      <c r="E35" s="15"/>
      <c r="F35" s="156"/>
      <c r="G35" s="16"/>
    </row>
    <row r="36" spans="1:7" s="17" customFormat="1" ht="13.2">
      <c r="A36" s="13"/>
      <c r="B36" s="61" t="s">
        <v>151</v>
      </c>
      <c r="C36" s="13"/>
      <c r="D36" s="14"/>
      <c r="E36" s="15"/>
      <c r="F36" s="156"/>
      <c r="G36" s="16"/>
    </row>
    <row r="37" spans="1:7" s="17" customFormat="1" ht="26.4">
      <c r="A37" s="13"/>
      <c r="B37" s="61" t="s">
        <v>152</v>
      </c>
      <c r="C37" s="13"/>
      <c r="D37" s="14"/>
      <c r="E37" s="15"/>
      <c r="F37" s="156"/>
      <c r="G37" s="16"/>
    </row>
    <row r="38" spans="1:7" s="17" customFormat="1" ht="13.2">
      <c r="A38" s="13"/>
      <c r="B38" s="12" t="s">
        <v>84</v>
      </c>
      <c r="C38" s="13"/>
      <c r="D38" s="14"/>
      <c r="E38" s="15"/>
      <c r="F38" s="156"/>
      <c r="G38" s="16"/>
    </row>
    <row r="39" spans="1:7" s="17" customFormat="1" ht="13.2">
      <c r="A39" s="13"/>
      <c r="B39" s="61" t="s">
        <v>153</v>
      </c>
      <c r="C39" s="13"/>
      <c r="D39" s="14"/>
      <c r="E39" s="15"/>
      <c r="F39" s="156"/>
      <c r="G39" s="16"/>
    </row>
    <row r="40" spans="1:7" s="17" customFormat="1" ht="26.4">
      <c r="A40" s="13"/>
      <c r="B40" s="12" t="s">
        <v>85</v>
      </c>
      <c r="C40" s="13"/>
      <c r="D40" s="14"/>
      <c r="E40" s="15"/>
      <c r="F40" s="156"/>
      <c r="G40" s="16"/>
    </row>
    <row r="41" spans="1:7" s="17" customFormat="1" ht="26.4">
      <c r="A41" s="13"/>
      <c r="B41" s="61" t="s">
        <v>86</v>
      </c>
      <c r="C41" s="13"/>
      <c r="D41" s="14"/>
      <c r="E41" s="15"/>
      <c r="F41" s="156"/>
      <c r="G41" s="16"/>
    </row>
    <row r="42" spans="1:7" s="17" customFormat="1" ht="26.4">
      <c r="A42" s="13"/>
      <c r="B42" s="12" t="s">
        <v>87</v>
      </c>
      <c r="C42" s="13"/>
      <c r="D42" s="14"/>
      <c r="E42" s="15"/>
      <c r="F42" s="156"/>
      <c r="G42" s="16"/>
    </row>
    <row r="43" spans="1:7" s="17" customFormat="1" ht="13.2">
      <c r="A43" s="13"/>
      <c r="B43" s="12" t="s">
        <v>88</v>
      </c>
      <c r="C43" s="13"/>
      <c r="D43" s="14"/>
      <c r="E43" s="15"/>
      <c r="F43" s="156"/>
      <c r="G43" s="16"/>
    </row>
    <row r="44" spans="1:7" s="17" customFormat="1" ht="26.4">
      <c r="A44" s="13"/>
      <c r="B44" s="12" t="s">
        <v>89</v>
      </c>
      <c r="C44" s="13"/>
      <c r="D44" s="14"/>
      <c r="E44" s="62"/>
      <c r="F44" s="156"/>
      <c r="G44" s="16"/>
    </row>
    <row r="45" spans="1:7" s="17" customFormat="1" ht="26.4">
      <c r="A45" s="13"/>
      <c r="B45" s="12" t="s">
        <v>90</v>
      </c>
      <c r="C45" s="13"/>
      <c r="D45" s="14"/>
      <c r="E45" s="15"/>
      <c r="F45" s="156"/>
      <c r="G45" s="16"/>
    </row>
    <row r="46" spans="1:7" s="17" customFormat="1" ht="13.2">
      <c r="A46" s="13"/>
      <c r="B46" s="12" t="s">
        <v>91</v>
      </c>
      <c r="C46" s="13"/>
      <c r="D46" s="14"/>
      <c r="E46" s="15"/>
      <c r="F46" s="156"/>
      <c r="G46" s="16"/>
    </row>
    <row r="47" spans="1:7" s="17" customFormat="1" ht="13.2">
      <c r="A47" s="13"/>
      <c r="B47" s="61" t="s">
        <v>92</v>
      </c>
      <c r="C47" s="63"/>
      <c r="D47" s="14"/>
      <c r="E47" s="15"/>
      <c r="F47" s="156"/>
      <c r="G47" s="16"/>
    </row>
    <row r="48" spans="1:7" s="17" customFormat="1" ht="26.4">
      <c r="A48" s="13"/>
      <c r="B48" s="12" t="s">
        <v>93</v>
      </c>
      <c r="C48" s="13"/>
      <c r="D48" s="14"/>
      <c r="E48" s="15"/>
      <c r="F48" s="156"/>
      <c r="G48" s="16"/>
    </row>
    <row r="49" spans="1:16" s="17" customFormat="1" ht="26.4">
      <c r="A49" s="13"/>
      <c r="B49" s="61" t="s">
        <v>94</v>
      </c>
      <c r="C49" s="13"/>
      <c r="D49" s="14"/>
      <c r="E49" s="15"/>
      <c r="F49" s="156"/>
      <c r="G49" s="16"/>
    </row>
    <row r="50" spans="1:16" s="17" customFormat="1" ht="26.4">
      <c r="A50" s="13"/>
      <c r="B50" s="61" t="s">
        <v>154</v>
      </c>
      <c r="C50" s="13"/>
      <c r="D50" s="14"/>
      <c r="E50" s="15"/>
      <c r="F50" s="156"/>
      <c r="G50" s="16"/>
    </row>
    <row r="51" spans="1:16" s="17" customFormat="1" ht="26.4">
      <c r="A51" s="13"/>
      <c r="B51" s="61" t="s">
        <v>95</v>
      </c>
      <c r="C51" s="13"/>
      <c r="D51" s="14"/>
      <c r="E51" s="15"/>
      <c r="F51" s="156"/>
      <c r="G51" s="16"/>
    </row>
    <row r="52" spans="1:16" s="17" customFormat="1" ht="52.8">
      <c r="A52" s="13"/>
      <c r="B52" s="61" t="s">
        <v>96</v>
      </c>
      <c r="C52" s="13"/>
      <c r="D52" s="14"/>
      <c r="E52" s="15"/>
      <c r="F52" s="156"/>
      <c r="G52" s="16"/>
    </row>
    <row r="53" spans="1:16" s="17" customFormat="1" ht="39.6">
      <c r="A53" s="13"/>
      <c r="B53" s="61" t="s">
        <v>97</v>
      </c>
      <c r="C53" s="13"/>
      <c r="D53" s="14"/>
      <c r="E53" s="15"/>
      <c r="F53" s="156"/>
      <c r="G53" s="16"/>
    </row>
    <row r="54" spans="1:16" s="17" customFormat="1" ht="26.4">
      <c r="A54" s="13"/>
      <c r="B54" s="61" t="s">
        <v>98</v>
      </c>
      <c r="C54" s="13"/>
      <c r="D54" s="14"/>
      <c r="E54" s="15"/>
      <c r="F54" s="156"/>
      <c r="G54" s="16"/>
    </row>
    <row r="55" spans="1:16" s="17" customFormat="1" ht="26.4">
      <c r="A55" s="13"/>
      <c r="B55" s="24" t="s">
        <v>99</v>
      </c>
      <c r="C55" s="13"/>
      <c r="D55" s="14"/>
      <c r="E55" s="15"/>
      <c r="F55" s="156"/>
      <c r="G55" s="16"/>
    </row>
    <row r="56" spans="1:16" s="17" customFormat="1" ht="39.6">
      <c r="A56" s="13"/>
      <c r="B56" s="24" t="s">
        <v>155</v>
      </c>
      <c r="C56" s="13"/>
      <c r="D56" s="14"/>
      <c r="E56" s="15"/>
      <c r="F56" s="156"/>
      <c r="G56" s="16"/>
    </row>
    <row r="57" spans="1:16" s="17" customFormat="1" ht="26.4">
      <c r="A57" s="13"/>
      <c r="B57" s="24" t="s">
        <v>100</v>
      </c>
      <c r="C57" s="13"/>
      <c r="D57" s="14"/>
      <c r="E57" s="15"/>
      <c r="F57" s="156"/>
      <c r="G57" s="16"/>
    </row>
    <row r="58" spans="1:16" s="17" customFormat="1" ht="13.2">
      <c r="A58" s="13"/>
      <c r="B58" s="24"/>
      <c r="C58" s="13"/>
      <c r="D58" s="14"/>
      <c r="E58" s="15"/>
      <c r="F58" s="156"/>
      <c r="G58" s="16"/>
    </row>
    <row r="59" spans="1:16" s="17" customFormat="1" ht="13.2">
      <c r="A59" s="13"/>
      <c r="B59" s="24"/>
      <c r="C59" s="13"/>
      <c r="D59" s="14"/>
      <c r="E59" s="15"/>
      <c r="F59" s="156"/>
      <c r="G59" s="16"/>
    </row>
    <row r="60" spans="1:16" s="65" customFormat="1">
      <c r="A60" s="159" t="s">
        <v>6</v>
      </c>
      <c r="B60" s="160" t="s">
        <v>101</v>
      </c>
      <c r="C60" s="160"/>
      <c r="D60" s="161"/>
      <c r="E60" s="64"/>
      <c r="F60" s="162"/>
    </row>
    <row r="61" spans="1:16" s="66" customFormat="1" ht="13.2">
      <c r="A61" s="163"/>
      <c r="B61" s="164"/>
      <c r="C61" s="165"/>
      <c r="D61" s="166"/>
      <c r="E61" s="67"/>
      <c r="F61" s="167"/>
    </row>
    <row r="62" spans="1:16" s="1" customFormat="1" ht="13.2">
      <c r="A62" s="168" t="s">
        <v>102</v>
      </c>
      <c r="B62" s="169" t="s">
        <v>103</v>
      </c>
      <c r="C62" s="170"/>
      <c r="D62" s="111"/>
      <c r="E62" s="69"/>
      <c r="F62" s="154"/>
    </row>
    <row r="63" spans="1:16" s="1" customFormat="1" ht="13.2">
      <c r="A63" s="108"/>
      <c r="B63" s="109"/>
      <c r="C63" s="153"/>
      <c r="D63" s="171"/>
      <c r="E63" s="26"/>
      <c r="F63" s="173"/>
    </row>
    <row r="64" spans="1:16" s="29" customFormat="1" ht="118.8">
      <c r="A64" s="174">
        <v>1</v>
      </c>
      <c r="B64" s="175" t="s">
        <v>104</v>
      </c>
      <c r="C64" s="176" t="s">
        <v>0</v>
      </c>
      <c r="D64" s="177">
        <v>9</v>
      </c>
      <c r="E64" s="27"/>
      <c r="F64" s="178">
        <f>E64*D64</f>
        <v>0</v>
      </c>
      <c r="G64" s="70"/>
      <c r="H64" s="28"/>
      <c r="J64" s="30"/>
      <c r="K64" s="30"/>
      <c r="L64" s="30"/>
      <c r="M64" s="71"/>
      <c r="N64" s="30"/>
      <c r="O64" s="30"/>
      <c r="P64" s="30"/>
    </row>
    <row r="65" spans="1:16" s="140" customFormat="1" ht="48" customHeight="1">
      <c r="A65" s="133"/>
      <c r="B65" s="134" t="s">
        <v>159</v>
      </c>
      <c r="C65" s="135"/>
      <c r="D65" s="136"/>
      <c r="E65" s="137"/>
      <c r="F65" s="138">
        <f t="shared" ref="F65" si="0">E65*D65</f>
        <v>0</v>
      </c>
      <c r="G65" s="139"/>
      <c r="H65" s="139"/>
      <c r="I65" s="139"/>
      <c r="L65" s="141"/>
      <c r="M65" s="141"/>
    </row>
    <row r="66" spans="1:16" s="140" customFormat="1" ht="12.75" customHeight="1">
      <c r="A66" s="133"/>
      <c r="B66" s="179"/>
      <c r="C66" s="135"/>
      <c r="D66" s="136"/>
      <c r="E66" s="137"/>
      <c r="F66" s="138"/>
      <c r="G66" s="139"/>
      <c r="H66" s="139"/>
      <c r="I66" s="139"/>
      <c r="L66" s="141"/>
      <c r="M66" s="141"/>
    </row>
    <row r="67" spans="1:16" s="29" customFormat="1" ht="105.6">
      <c r="A67" s="174">
        <v>2</v>
      </c>
      <c r="B67" s="175" t="s">
        <v>142</v>
      </c>
      <c r="C67" s="180" t="s">
        <v>0</v>
      </c>
      <c r="D67" s="177">
        <v>14</v>
      </c>
      <c r="E67" s="27"/>
      <c r="F67" s="178">
        <f t="shared" ref="F67:F82" si="1">E67*D67</f>
        <v>0</v>
      </c>
      <c r="G67" s="33"/>
      <c r="H67" s="28"/>
      <c r="I67" s="33"/>
      <c r="J67" s="30"/>
      <c r="K67" s="30"/>
      <c r="L67" s="30"/>
      <c r="M67" s="34"/>
      <c r="N67" s="30"/>
      <c r="O67" s="30"/>
      <c r="P67" s="30"/>
    </row>
    <row r="68" spans="1:16" s="140" customFormat="1" ht="48" customHeight="1">
      <c r="A68" s="133"/>
      <c r="B68" s="134" t="s">
        <v>159</v>
      </c>
      <c r="C68" s="135"/>
      <c r="D68" s="136"/>
      <c r="E68" s="137"/>
      <c r="F68" s="138">
        <f t="shared" si="1"/>
        <v>0</v>
      </c>
      <c r="G68" s="139"/>
      <c r="H68" s="139"/>
      <c r="I68" s="139"/>
      <c r="L68" s="141"/>
      <c r="M68" s="141"/>
    </row>
    <row r="69" spans="1:16" s="29" customFormat="1" ht="105.6">
      <c r="A69" s="174">
        <v>3</v>
      </c>
      <c r="B69" s="175" t="s">
        <v>143</v>
      </c>
      <c r="C69" s="180" t="s">
        <v>0</v>
      </c>
      <c r="D69" s="177">
        <v>14</v>
      </c>
      <c r="E69" s="27"/>
      <c r="F69" s="178">
        <f t="shared" si="1"/>
        <v>0</v>
      </c>
      <c r="G69" s="33"/>
      <c r="H69" s="28"/>
      <c r="I69" s="33"/>
      <c r="J69" s="30"/>
      <c r="K69" s="30"/>
      <c r="L69" s="30"/>
      <c r="M69" s="34"/>
      <c r="N69" s="30"/>
      <c r="O69" s="30"/>
      <c r="P69" s="30"/>
    </row>
    <row r="70" spans="1:16" s="140" customFormat="1" ht="48" customHeight="1">
      <c r="A70" s="133"/>
      <c r="B70" s="134" t="s">
        <v>159</v>
      </c>
      <c r="C70" s="135"/>
      <c r="D70" s="136"/>
      <c r="E70" s="137"/>
      <c r="F70" s="138">
        <f t="shared" si="1"/>
        <v>0</v>
      </c>
      <c r="G70" s="139"/>
      <c r="H70" s="139"/>
      <c r="I70" s="139"/>
      <c r="L70" s="141"/>
      <c r="M70" s="141"/>
    </row>
    <row r="71" spans="1:16" s="140" customFormat="1" ht="12.75" customHeight="1">
      <c r="A71" s="133"/>
      <c r="B71" s="179"/>
      <c r="C71" s="135"/>
      <c r="D71" s="136"/>
      <c r="E71" s="137"/>
      <c r="F71" s="138"/>
      <c r="G71" s="139"/>
      <c r="H71" s="139"/>
      <c r="I71" s="139"/>
      <c r="L71" s="141"/>
      <c r="M71" s="141"/>
    </row>
    <row r="72" spans="1:16" s="73" customFormat="1" ht="118.8">
      <c r="A72" s="181">
        <v>4</v>
      </c>
      <c r="B72" s="182" t="s">
        <v>138</v>
      </c>
      <c r="C72" s="183"/>
      <c r="D72" s="184"/>
      <c r="E72" s="72"/>
      <c r="F72" s="178">
        <f t="shared" si="1"/>
        <v>0</v>
      </c>
    </row>
    <row r="73" spans="1:16" s="73" customFormat="1" ht="13.2">
      <c r="A73" s="181"/>
      <c r="B73" s="182" t="s">
        <v>111</v>
      </c>
      <c r="C73" s="183"/>
      <c r="D73" s="184"/>
      <c r="E73" s="72"/>
      <c r="F73" s="178">
        <f t="shared" si="1"/>
        <v>0</v>
      </c>
    </row>
    <row r="74" spans="1:16" s="73" customFormat="1" ht="13.2">
      <c r="A74" s="181"/>
      <c r="B74" s="182" t="s">
        <v>105</v>
      </c>
      <c r="C74" s="183" t="s">
        <v>0</v>
      </c>
      <c r="D74" s="184">
        <v>5</v>
      </c>
      <c r="E74" s="72"/>
      <c r="F74" s="178">
        <f t="shared" si="1"/>
        <v>0</v>
      </c>
    </row>
    <row r="75" spans="1:16" s="73" customFormat="1" ht="13.2">
      <c r="A75" s="181"/>
      <c r="B75" s="182" t="s">
        <v>106</v>
      </c>
      <c r="C75" s="183" t="s">
        <v>0</v>
      </c>
      <c r="D75" s="184">
        <v>1</v>
      </c>
      <c r="E75" s="72"/>
      <c r="F75" s="178">
        <f t="shared" si="1"/>
        <v>0</v>
      </c>
    </row>
    <row r="76" spans="1:16" s="29" customFormat="1" ht="13.2">
      <c r="A76" s="174"/>
      <c r="B76" s="175"/>
      <c r="C76" s="176"/>
      <c r="D76" s="185"/>
      <c r="E76" s="27"/>
      <c r="F76" s="178">
        <f t="shared" si="1"/>
        <v>0</v>
      </c>
      <c r="G76" s="33"/>
      <c r="H76" s="28"/>
      <c r="J76" s="30"/>
      <c r="K76" s="30"/>
      <c r="L76" s="30"/>
      <c r="M76" s="34"/>
      <c r="N76" s="30"/>
      <c r="O76" s="30"/>
      <c r="P76" s="30"/>
    </row>
    <row r="77" spans="1:16" s="29" customFormat="1" ht="89.25" customHeight="1">
      <c r="A77" s="174">
        <v>5</v>
      </c>
      <c r="B77" s="175" t="s">
        <v>144</v>
      </c>
      <c r="C77" s="176" t="s">
        <v>0</v>
      </c>
      <c r="D77" s="185">
        <v>1</v>
      </c>
      <c r="E77" s="27"/>
      <c r="F77" s="178">
        <f t="shared" si="1"/>
        <v>0</v>
      </c>
      <c r="G77" s="33"/>
      <c r="H77" s="28"/>
      <c r="J77" s="30"/>
      <c r="K77" s="30"/>
      <c r="L77" s="30"/>
      <c r="M77" s="34"/>
      <c r="N77" s="30"/>
      <c r="O77" s="30"/>
      <c r="P77" s="30"/>
    </row>
    <row r="78" spans="1:16" s="29" customFormat="1" ht="13.2">
      <c r="A78" s="174"/>
      <c r="B78" s="175"/>
      <c r="C78" s="176"/>
      <c r="D78" s="185"/>
      <c r="E78" s="27"/>
      <c r="F78" s="178">
        <f t="shared" si="1"/>
        <v>0</v>
      </c>
      <c r="G78" s="33"/>
      <c r="H78" s="28"/>
      <c r="J78" s="30"/>
      <c r="K78" s="30"/>
      <c r="L78" s="30"/>
      <c r="M78" s="34"/>
      <c r="N78" s="30"/>
      <c r="O78" s="30"/>
      <c r="P78" s="30"/>
    </row>
    <row r="79" spans="1:16" s="29" customFormat="1" ht="66">
      <c r="A79" s="174">
        <v>6</v>
      </c>
      <c r="B79" s="175" t="s">
        <v>145</v>
      </c>
      <c r="C79" s="176" t="s">
        <v>0</v>
      </c>
      <c r="D79" s="185">
        <v>1</v>
      </c>
      <c r="E79" s="27"/>
      <c r="F79" s="178">
        <f t="shared" si="1"/>
        <v>0</v>
      </c>
      <c r="G79" s="33"/>
      <c r="H79" s="28"/>
      <c r="J79" s="30"/>
      <c r="K79" s="30"/>
      <c r="L79" s="30"/>
      <c r="M79" s="34"/>
      <c r="N79" s="30"/>
      <c r="O79" s="30"/>
      <c r="P79" s="30"/>
    </row>
    <row r="80" spans="1:16" s="29" customFormat="1" ht="13.2">
      <c r="A80" s="174"/>
      <c r="B80" s="175"/>
      <c r="C80" s="176"/>
      <c r="D80" s="185"/>
      <c r="E80" s="27"/>
      <c r="F80" s="178">
        <f t="shared" si="1"/>
        <v>0</v>
      </c>
      <c r="G80" s="33"/>
      <c r="H80" s="28"/>
      <c r="J80" s="30"/>
      <c r="K80" s="30"/>
      <c r="L80" s="30"/>
      <c r="M80" s="34"/>
      <c r="N80" s="30"/>
      <c r="O80" s="30"/>
      <c r="P80" s="30"/>
    </row>
    <row r="81" spans="1:16" s="29" customFormat="1" ht="52.8">
      <c r="A81" s="174">
        <v>7</v>
      </c>
      <c r="B81" s="175" t="s">
        <v>156</v>
      </c>
      <c r="C81" s="176" t="s">
        <v>0</v>
      </c>
      <c r="D81" s="185">
        <v>1</v>
      </c>
      <c r="E81" s="27"/>
      <c r="F81" s="178">
        <f t="shared" si="1"/>
        <v>0</v>
      </c>
      <c r="G81" s="33"/>
      <c r="H81" s="28"/>
      <c r="J81" s="30"/>
      <c r="K81" s="30"/>
      <c r="L81" s="30"/>
      <c r="M81" s="34"/>
      <c r="N81" s="30"/>
      <c r="O81" s="30"/>
      <c r="P81" s="30"/>
    </row>
    <row r="82" spans="1:16" s="29" customFormat="1" ht="13.2">
      <c r="A82" s="174"/>
      <c r="B82" s="175"/>
      <c r="C82" s="176"/>
      <c r="D82" s="185"/>
      <c r="E82" s="27"/>
      <c r="F82" s="178">
        <f t="shared" si="1"/>
        <v>0</v>
      </c>
      <c r="G82" s="33"/>
      <c r="H82" s="28"/>
      <c r="J82" s="30"/>
      <c r="K82" s="30"/>
      <c r="L82" s="30"/>
      <c r="M82" s="34"/>
      <c r="N82" s="30"/>
      <c r="O82" s="30"/>
      <c r="P82" s="30"/>
    </row>
    <row r="83" spans="1:16" s="29" customFormat="1" ht="39.6">
      <c r="A83" s="174">
        <v>8</v>
      </c>
      <c r="B83" s="175" t="s">
        <v>157</v>
      </c>
      <c r="C83" s="176" t="s">
        <v>0</v>
      </c>
      <c r="D83" s="185">
        <v>1</v>
      </c>
      <c r="E83" s="27"/>
      <c r="F83" s="178">
        <f t="shared" ref="F83" si="2">E83*D83</f>
        <v>0</v>
      </c>
      <c r="G83" s="33"/>
      <c r="H83" s="28"/>
      <c r="J83" s="30"/>
      <c r="K83" s="30"/>
      <c r="L83" s="30"/>
      <c r="M83" s="34"/>
      <c r="N83" s="30"/>
      <c r="O83" s="30"/>
      <c r="P83" s="30"/>
    </row>
    <row r="84" spans="1:16" s="79" customFormat="1" ht="14.4">
      <c r="A84" s="74"/>
      <c r="B84" s="75"/>
      <c r="C84" s="76"/>
      <c r="D84" s="77"/>
      <c r="E84" s="78"/>
      <c r="F84" s="186"/>
    </row>
    <row r="85" spans="1:16" s="81" customFormat="1" ht="13.2">
      <c r="A85" s="187" t="s">
        <v>31</v>
      </c>
      <c r="B85" s="188" t="s">
        <v>7</v>
      </c>
      <c r="C85" s="189"/>
      <c r="D85" s="190"/>
      <c r="E85" s="69"/>
      <c r="F85" s="191"/>
    </row>
    <row r="86" spans="1:16" s="82" customFormat="1" ht="12.75" customHeight="1">
      <c r="A86" s="192"/>
      <c r="B86" s="193"/>
      <c r="C86" s="194"/>
      <c r="D86" s="195"/>
      <c r="E86" s="265"/>
      <c r="F86" s="196"/>
    </row>
    <row r="87" spans="1:16" s="84" customFormat="1" ht="105.6">
      <c r="A87" s="197">
        <v>1</v>
      </c>
      <c r="B87" s="198" t="s">
        <v>34</v>
      </c>
      <c r="C87" s="199"/>
      <c r="D87" s="200"/>
      <c r="E87" s="4"/>
      <c r="F87" s="178">
        <f t="shared" ref="F87:F104" si="3">E87*D87</f>
        <v>0</v>
      </c>
      <c r="G87" s="83"/>
      <c r="J87" s="85"/>
      <c r="K87" s="85"/>
      <c r="L87" s="85"/>
      <c r="M87" s="86"/>
      <c r="N87" s="85"/>
      <c r="O87" s="85"/>
      <c r="P87" s="85"/>
    </row>
    <row r="88" spans="1:16" s="84" customFormat="1" ht="13.2">
      <c r="A88" s="201"/>
      <c r="B88" s="175" t="s">
        <v>35</v>
      </c>
      <c r="C88" s="202" t="s">
        <v>2</v>
      </c>
      <c r="D88" s="203">
        <f>D93+D99</f>
        <v>160</v>
      </c>
      <c r="E88" s="4"/>
      <c r="F88" s="178">
        <f t="shared" si="3"/>
        <v>0</v>
      </c>
    </row>
    <row r="89" spans="1:16" s="84" customFormat="1" ht="13.2">
      <c r="A89" s="201"/>
      <c r="B89" s="175" t="s">
        <v>36</v>
      </c>
      <c r="C89" s="202" t="s">
        <v>2</v>
      </c>
      <c r="D89" s="203">
        <f>D94+D100</f>
        <v>145</v>
      </c>
      <c r="E89" s="4"/>
      <c r="F89" s="178">
        <f t="shared" si="3"/>
        <v>0</v>
      </c>
    </row>
    <row r="90" spans="1:16" s="84" customFormat="1" ht="13.2">
      <c r="A90" s="201"/>
      <c r="B90" s="175" t="s">
        <v>37</v>
      </c>
      <c r="C90" s="202" t="s">
        <v>2</v>
      </c>
      <c r="D90" s="203">
        <f>D95+D101</f>
        <v>10</v>
      </c>
      <c r="E90" s="4"/>
      <c r="F90" s="178">
        <f t="shared" si="3"/>
        <v>0</v>
      </c>
    </row>
    <row r="91" spans="1:16" s="84" customFormat="1" ht="13.2">
      <c r="A91" s="197"/>
      <c r="B91" s="202"/>
      <c r="C91" s="204"/>
      <c r="D91" s="200"/>
      <c r="E91" s="4"/>
      <c r="F91" s="178">
        <f t="shared" si="3"/>
        <v>0</v>
      </c>
      <c r="G91" s="83"/>
      <c r="J91" s="85"/>
      <c r="K91" s="85"/>
      <c r="L91" s="85"/>
      <c r="M91" s="86"/>
      <c r="N91" s="85"/>
      <c r="O91" s="85"/>
      <c r="P91" s="85"/>
    </row>
    <row r="92" spans="1:16" s="88" customFormat="1" ht="52.8">
      <c r="A92" s="108">
        <v>2</v>
      </c>
      <c r="B92" s="109" t="s">
        <v>38</v>
      </c>
      <c r="C92" s="153"/>
      <c r="D92" s="205"/>
      <c r="E92" s="4"/>
      <c r="F92" s="178">
        <f t="shared" si="3"/>
        <v>0</v>
      </c>
    </row>
    <row r="93" spans="1:16" s="84" customFormat="1" ht="13.2">
      <c r="A93" s="201"/>
      <c r="B93" s="175" t="s">
        <v>8</v>
      </c>
      <c r="C93" s="202" t="s">
        <v>2</v>
      </c>
      <c r="D93" s="203">
        <v>75</v>
      </c>
      <c r="E93" s="4"/>
      <c r="F93" s="178">
        <f t="shared" si="3"/>
        <v>0</v>
      </c>
    </row>
    <row r="94" spans="1:16" s="84" customFormat="1" ht="13.2">
      <c r="A94" s="201"/>
      <c r="B94" s="175" t="s">
        <v>9</v>
      </c>
      <c r="C94" s="202" t="s">
        <v>2</v>
      </c>
      <c r="D94" s="203">
        <v>45</v>
      </c>
      <c r="E94" s="4"/>
      <c r="F94" s="178">
        <f t="shared" si="3"/>
        <v>0</v>
      </c>
    </row>
    <row r="95" spans="1:16" s="88" customFormat="1" ht="13.2">
      <c r="A95" s="108"/>
      <c r="B95" s="153" t="s">
        <v>3</v>
      </c>
      <c r="C95" s="204" t="s">
        <v>2</v>
      </c>
      <c r="D95" s="205">
        <v>10</v>
      </c>
      <c r="E95" s="4"/>
      <c r="F95" s="178">
        <f t="shared" si="3"/>
        <v>0</v>
      </c>
    </row>
    <row r="96" spans="1:16" s="1" customFormat="1" ht="13.2">
      <c r="A96" s="108"/>
      <c r="B96" s="109"/>
      <c r="C96" s="153"/>
      <c r="D96" s="200"/>
      <c r="E96" s="4"/>
      <c r="F96" s="178">
        <f t="shared" si="3"/>
        <v>0</v>
      </c>
      <c r="G96" s="5"/>
      <c r="M96" s="89"/>
    </row>
    <row r="97" spans="1:16" s="1" customFormat="1" ht="66">
      <c r="A97" s="108">
        <v>3</v>
      </c>
      <c r="B97" s="109" t="s">
        <v>39</v>
      </c>
      <c r="C97" s="153"/>
      <c r="D97" s="205"/>
      <c r="E97" s="4"/>
      <c r="F97" s="178">
        <f t="shared" si="3"/>
        <v>0</v>
      </c>
      <c r="G97" s="90"/>
      <c r="H97" s="32"/>
      <c r="J97" s="91"/>
      <c r="K97" s="92"/>
      <c r="L97" s="92"/>
      <c r="M97" s="93"/>
      <c r="N97" s="93"/>
      <c r="O97" s="2"/>
      <c r="P97" s="2"/>
    </row>
    <row r="98" spans="1:16" s="1" customFormat="1" ht="13.2">
      <c r="A98" s="108"/>
      <c r="B98" s="109" t="s">
        <v>40</v>
      </c>
      <c r="C98" s="153"/>
      <c r="D98" s="205"/>
      <c r="E98" s="4"/>
      <c r="F98" s="178">
        <f t="shared" si="3"/>
        <v>0</v>
      </c>
      <c r="G98" s="90"/>
      <c r="H98" s="32"/>
      <c r="J98" s="91"/>
      <c r="K98" s="92"/>
      <c r="L98" s="92"/>
      <c r="M98" s="93"/>
      <c r="N98" s="93"/>
      <c r="O98" s="2"/>
      <c r="P98" s="2"/>
    </row>
    <row r="99" spans="1:16" s="84" customFormat="1" ht="13.2">
      <c r="A99" s="201"/>
      <c r="B99" s="175" t="s">
        <v>41</v>
      </c>
      <c r="C99" s="202" t="s">
        <v>2</v>
      </c>
      <c r="D99" s="203">
        <v>85</v>
      </c>
      <c r="E99" s="4"/>
      <c r="F99" s="178">
        <f t="shared" si="3"/>
        <v>0</v>
      </c>
    </row>
    <row r="100" spans="1:16" s="84" customFormat="1" ht="13.2">
      <c r="A100" s="201"/>
      <c r="B100" s="175" t="s">
        <v>42</v>
      </c>
      <c r="C100" s="202" t="s">
        <v>2</v>
      </c>
      <c r="D100" s="203">
        <v>100</v>
      </c>
      <c r="E100" s="4"/>
      <c r="F100" s="178">
        <f t="shared" si="3"/>
        <v>0</v>
      </c>
    </row>
    <row r="101" spans="1:16" s="1" customFormat="1" ht="13.2">
      <c r="A101" s="108"/>
      <c r="B101" s="153"/>
      <c r="C101" s="204"/>
      <c r="D101" s="200"/>
      <c r="E101" s="4"/>
      <c r="F101" s="178">
        <f t="shared" si="3"/>
        <v>0</v>
      </c>
      <c r="G101" s="5"/>
    </row>
    <row r="102" spans="1:16" s="1" customFormat="1" ht="26.4">
      <c r="A102" s="108">
        <v>4</v>
      </c>
      <c r="B102" s="109" t="s">
        <v>49</v>
      </c>
      <c r="C102" s="153"/>
      <c r="D102" s="205"/>
      <c r="E102" s="4"/>
      <c r="F102" s="178">
        <f t="shared" si="3"/>
        <v>0</v>
      </c>
      <c r="G102" s="90"/>
      <c r="H102" s="32"/>
      <c r="J102" s="91"/>
      <c r="K102" s="92"/>
      <c r="L102" s="92"/>
      <c r="M102" s="93"/>
      <c r="N102" s="93"/>
      <c r="O102" s="2"/>
      <c r="P102" s="2"/>
    </row>
    <row r="103" spans="1:16" s="84" customFormat="1" ht="13.2">
      <c r="A103" s="201"/>
      <c r="B103" s="175" t="s">
        <v>8</v>
      </c>
      <c r="C103" s="202" t="s">
        <v>0</v>
      </c>
      <c r="D103" s="203">
        <v>10</v>
      </c>
      <c r="E103" s="266"/>
      <c r="F103" s="178">
        <f t="shared" si="3"/>
        <v>0</v>
      </c>
    </row>
    <row r="104" spans="1:16" s="84" customFormat="1" ht="13.2">
      <c r="A104" s="201"/>
      <c r="B104" s="175" t="s">
        <v>9</v>
      </c>
      <c r="C104" s="202" t="s">
        <v>0</v>
      </c>
      <c r="D104" s="203">
        <v>16</v>
      </c>
      <c r="E104" s="266"/>
      <c r="F104" s="178">
        <f t="shared" si="3"/>
        <v>0</v>
      </c>
    </row>
    <row r="105" spans="1:16" s="84" customFormat="1" ht="13.2">
      <c r="A105" s="201"/>
      <c r="B105" s="175"/>
      <c r="C105" s="202"/>
      <c r="D105" s="203"/>
      <c r="E105" s="266"/>
      <c r="F105" s="178"/>
    </row>
    <row r="106" spans="1:16" s="1" customFormat="1" ht="39.6">
      <c r="A106" s="108">
        <v>5</v>
      </c>
      <c r="B106" s="109" t="s">
        <v>48</v>
      </c>
      <c r="C106" s="153"/>
      <c r="D106" s="205"/>
      <c r="E106" s="4"/>
      <c r="F106" s="178">
        <f t="shared" ref="F106:F107" si="4">E106*D106</f>
        <v>0</v>
      </c>
      <c r="G106" s="90"/>
      <c r="H106" s="32"/>
      <c r="J106" s="91"/>
      <c r="K106" s="92"/>
      <c r="L106" s="92"/>
      <c r="M106" s="93"/>
      <c r="N106" s="93"/>
      <c r="O106" s="2"/>
      <c r="P106" s="2"/>
    </row>
    <row r="107" spans="1:16" s="84" customFormat="1" ht="13.2">
      <c r="A107" s="201"/>
      <c r="B107" s="175" t="s">
        <v>8</v>
      </c>
      <c r="C107" s="202" t="s">
        <v>0</v>
      </c>
      <c r="D107" s="203">
        <v>1</v>
      </c>
      <c r="E107" s="266"/>
      <c r="F107" s="178">
        <f t="shared" si="4"/>
        <v>0</v>
      </c>
    </row>
    <row r="108" spans="1:16" s="84" customFormat="1" ht="13.2">
      <c r="A108" s="201"/>
      <c r="B108" s="175" t="s">
        <v>9</v>
      </c>
      <c r="C108" s="202" t="s">
        <v>0</v>
      </c>
      <c r="D108" s="203">
        <v>3</v>
      </c>
      <c r="E108" s="266"/>
      <c r="F108" s="178">
        <f t="shared" ref="F108" si="5">E108*D108</f>
        <v>0</v>
      </c>
    </row>
    <row r="109" spans="1:16" s="1" customFormat="1" ht="13.2">
      <c r="A109" s="108"/>
      <c r="B109" s="153"/>
      <c r="C109" s="204"/>
      <c r="D109" s="200"/>
      <c r="E109" s="4"/>
      <c r="F109" s="178"/>
      <c r="G109" s="5"/>
    </row>
    <row r="110" spans="1:16" s="1" customFormat="1" ht="26.4">
      <c r="A110" s="108">
        <v>6</v>
      </c>
      <c r="B110" s="109" t="s">
        <v>50</v>
      </c>
      <c r="C110" s="153"/>
      <c r="D110" s="205"/>
      <c r="E110" s="4"/>
      <c r="F110" s="178">
        <f t="shared" ref="F110:F111" si="6">E110*D110</f>
        <v>0</v>
      </c>
      <c r="G110" s="90"/>
      <c r="H110" s="32"/>
      <c r="J110" s="91"/>
      <c r="K110" s="92"/>
      <c r="L110" s="92"/>
      <c r="M110" s="93"/>
      <c r="N110" s="93"/>
      <c r="O110" s="2"/>
      <c r="P110" s="2"/>
    </row>
    <row r="111" spans="1:16" s="84" customFormat="1" ht="13.2">
      <c r="A111" s="201"/>
      <c r="B111" s="175" t="s">
        <v>8</v>
      </c>
      <c r="C111" s="202" t="s">
        <v>0</v>
      </c>
      <c r="D111" s="203">
        <v>2</v>
      </c>
      <c r="E111" s="266"/>
      <c r="F111" s="178">
        <f t="shared" si="6"/>
        <v>0</v>
      </c>
    </row>
    <row r="112" spans="1:16" s="1" customFormat="1" ht="13.2">
      <c r="A112" s="108"/>
      <c r="B112" s="153"/>
      <c r="C112" s="204"/>
      <c r="D112" s="200"/>
      <c r="E112" s="4"/>
      <c r="F112" s="178"/>
      <c r="G112" s="5"/>
    </row>
    <row r="113" spans="1:27" s="1" customFormat="1" ht="39.6">
      <c r="A113" s="108">
        <v>7</v>
      </c>
      <c r="B113" s="109" t="s">
        <v>53</v>
      </c>
      <c r="C113" s="153"/>
      <c r="D113" s="205"/>
      <c r="E113" s="4"/>
      <c r="F113" s="178">
        <f t="shared" ref="F113:F114" si="7">E113*D113</f>
        <v>0</v>
      </c>
      <c r="G113" s="90"/>
      <c r="H113" s="32"/>
      <c r="J113" s="91"/>
      <c r="K113" s="92"/>
      <c r="L113" s="92"/>
      <c r="M113" s="93"/>
      <c r="N113" s="93"/>
      <c r="O113" s="2"/>
      <c r="P113" s="2"/>
    </row>
    <row r="114" spans="1:27" s="84" customFormat="1" ht="13.2">
      <c r="A114" s="201"/>
      <c r="B114" s="206" t="s">
        <v>51</v>
      </c>
      <c r="C114" s="202" t="s">
        <v>0</v>
      </c>
      <c r="D114" s="203">
        <v>9</v>
      </c>
      <c r="E114" s="266"/>
      <c r="F114" s="178">
        <f t="shared" si="7"/>
        <v>0</v>
      </c>
    </row>
    <row r="115" spans="1:27" s="1" customFormat="1" ht="13.2">
      <c r="A115" s="108"/>
      <c r="B115" s="153"/>
      <c r="C115" s="204"/>
      <c r="D115" s="200"/>
      <c r="E115" s="4"/>
      <c r="F115" s="178"/>
      <c r="G115" s="5"/>
    </row>
    <row r="116" spans="1:27" s="49" customFormat="1" ht="39.6">
      <c r="A116" s="108">
        <v>8</v>
      </c>
      <c r="B116" s="207" t="s">
        <v>43</v>
      </c>
      <c r="C116" s="110" t="s">
        <v>4</v>
      </c>
      <c r="D116" s="111">
        <v>200</v>
      </c>
      <c r="E116" s="69"/>
      <c r="F116" s="173">
        <f>D116*E116</f>
        <v>0</v>
      </c>
      <c r="G116" s="94"/>
      <c r="H116" s="95"/>
      <c r="J116" s="96"/>
      <c r="K116" s="97"/>
      <c r="L116" s="97"/>
      <c r="M116" s="97"/>
      <c r="N116" s="97"/>
      <c r="O116" s="50"/>
      <c r="P116" s="50"/>
    </row>
    <row r="117" spans="1:27" s="49" customFormat="1">
      <c r="A117" s="108"/>
      <c r="B117" s="207"/>
      <c r="C117" s="110"/>
      <c r="D117" s="111"/>
      <c r="E117" s="69"/>
      <c r="F117" s="173"/>
      <c r="G117" s="94"/>
      <c r="H117" s="95"/>
      <c r="J117" s="96"/>
      <c r="K117" s="97"/>
      <c r="L117" s="97"/>
      <c r="M117" s="97"/>
      <c r="N117" s="97"/>
      <c r="O117" s="50"/>
      <c r="P117" s="50"/>
    </row>
    <row r="118" spans="1:27" s="38" customFormat="1" ht="13.2">
      <c r="A118" s="108">
        <v>9</v>
      </c>
      <c r="B118" s="109" t="s">
        <v>23</v>
      </c>
      <c r="C118" s="110" t="s">
        <v>1</v>
      </c>
      <c r="D118" s="111">
        <v>1</v>
      </c>
      <c r="E118" s="69"/>
      <c r="F118" s="173">
        <f>D118*E118</f>
        <v>0</v>
      </c>
      <c r="G118" s="49"/>
      <c r="H118" s="49"/>
    </row>
    <row r="119" spans="1:27" s="38" customFormat="1" ht="13.2">
      <c r="A119" s="108"/>
      <c r="B119" s="109"/>
      <c r="C119" s="110"/>
      <c r="D119" s="111"/>
      <c r="E119" s="69"/>
      <c r="F119" s="191"/>
      <c r="G119" s="49"/>
      <c r="H119" s="49"/>
    </row>
    <row r="120" spans="1:27" s="49" customFormat="1" ht="26.4">
      <c r="A120" s="108">
        <v>10</v>
      </c>
      <c r="B120" s="109" t="s">
        <v>24</v>
      </c>
      <c r="C120" s="110" t="s">
        <v>0</v>
      </c>
      <c r="D120" s="111">
        <v>1</v>
      </c>
      <c r="E120" s="69"/>
      <c r="F120" s="191">
        <f>D120*E120</f>
        <v>0</v>
      </c>
    </row>
    <row r="121" spans="1:27" s="49" customFormat="1" ht="13.2">
      <c r="A121" s="108"/>
      <c r="B121" s="109"/>
      <c r="C121" s="110"/>
      <c r="D121" s="111"/>
      <c r="E121" s="69"/>
      <c r="F121" s="191"/>
    </row>
    <row r="122" spans="1:27" s="38" customFormat="1" ht="52.8">
      <c r="A122" s="133" t="s">
        <v>52</v>
      </c>
      <c r="B122" s="109" t="s">
        <v>107</v>
      </c>
      <c r="C122" s="208"/>
      <c r="D122" s="171"/>
      <c r="E122" s="69"/>
      <c r="F122" s="191">
        <f>D122*E122</f>
        <v>0</v>
      </c>
      <c r="G122" s="98"/>
      <c r="H122" s="98"/>
      <c r="I122" s="37"/>
      <c r="J122" s="37"/>
      <c r="M122" s="99"/>
      <c r="N122" s="99"/>
      <c r="O122" s="100"/>
      <c r="Q122" s="100"/>
      <c r="S122" s="101"/>
      <c r="T122" s="102"/>
      <c r="U122" s="100"/>
      <c r="V122" s="99"/>
      <c r="W122" s="99"/>
      <c r="X122" s="99"/>
      <c r="Y122" s="99"/>
      <c r="Z122" s="99"/>
      <c r="AA122" s="99"/>
    </row>
    <row r="123" spans="1:27" s="38" customFormat="1" ht="13.2">
      <c r="A123" s="133"/>
      <c r="B123" s="109" t="s">
        <v>45</v>
      </c>
      <c r="C123" s="208" t="s">
        <v>0</v>
      </c>
      <c r="D123" s="171">
        <v>1</v>
      </c>
      <c r="E123" s="69"/>
      <c r="F123" s="191">
        <f t="shared" ref="F123:F124" si="8">D123*E123</f>
        <v>0</v>
      </c>
      <c r="G123" s="98"/>
      <c r="H123" s="98"/>
      <c r="I123" s="37"/>
      <c r="J123" s="37"/>
      <c r="M123" s="99"/>
      <c r="N123" s="99"/>
      <c r="O123" s="100"/>
      <c r="Q123" s="100"/>
      <c r="S123" s="101"/>
      <c r="T123" s="102"/>
      <c r="U123" s="100"/>
      <c r="V123" s="99"/>
      <c r="W123" s="99"/>
      <c r="X123" s="99"/>
      <c r="Y123" s="99"/>
      <c r="Z123" s="99"/>
      <c r="AA123" s="99"/>
    </row>
    <row r="124" spans="1:27" s="38" customFormat="1" ht="13.2">
      <c r="A124" s="133"/>
      <c r="B124" s="109" t="s">
        <v>46</v>
      </c>
      <c r="C124" s="208" t="s">
        <v>0</v>
      </c>
      <c r="D124" s="171">
        <v>43</v>
      </c>
      <c r="E124" s="69"/>
      <c r="F124" s="191">
        <f t="shared" si="8"/>
        <v>0</v>
      </c>
      <c r="G124" s="98"/>
      <c r="H124" s="98"/>
      <c r="I124" s="37"/>
      <c r="J124" s="37"/>
      <c r="M124" s="99"/>
      <c r="N124" s="99"/>
      <c r="O124" s="100"/>
      <c r="Q124" s="100"/>
      <c r="S124" s="101"/>
      <c r="T124" s="102"/>
      <c r="U124" s="100"/>
      <c r="V124" s="99"/>
      <c r="W124" s="99"/>
      <c r="X124" s="99"/>
      <c r="Y124" s="99"/>
      <c r="Z124" s="99"/>
      <c r="AA124" s="99"/>
    </row>
    <row r="125" spans="1:27" s="38" customFormat="1" ht="13.2">
      <c r="A125" s="133"/>
      <c r="B125" s="109" t="s">
        <v>47</v>
      </c>
      <c r="C125" s="208" t="s">
        <v>0</v>
      </c>
      <c r="D125" s="171">
        <v>4</v>
      </c>
      <c r="E125" s="69"/>
      <c r="F125" s="191">
        <f>D125*E125</f>
        <v>0</v>
      </c>
      <c r="G125" s="98"/>
      <c r="H125" s="98"/>
      <c r="I125" s="37"/>
      <c r="J125" s="37"/>
      <c r="M125" s="99"/>
      <c r="N125" s="99"/>
      <c r="O125" s="100"/>
      <c r="Q125" s="100"/>
      <c r="S125" s="101"/>
      <c r="T125" s="102"/>
      <c r="U125" s="100"/>
      <c r="V125" s="99"/>
      <c r="W125" s="99"/>
      <c r="X125" s="99"/>
      <c r="Y125" s="99"/>
      <c r="Z125" s="99"/>
      <c r="AA125" s="99"/>
    </row>
    <row r="126" spans="1:27" s="38" customFormat="1" ht="13.2">
      <c r="A126" s="133"/>
      <c r="B126" s="109"/>
      <c r="C126" s="208"/>
      <c r="D126" s="171"/>
      <c r="E126" s="69"/>
      <c r="F126" s="191"/>
      <c r="G126" s="98"/>
      <c r="H126" s="98"/>
      <c r="I126" s="37"/>
      <c r="J126" s="37"/>
      <c r="M126" s="99"/>
      <c r="N126" s="99"/>
      <c r="O126" s="100"/>
      <c r="Q126" s="100"/>
      <c r="S126" s="101"/>
      <c r="T126" s="102"/>
      <c r="U126" s="100"/>
      <c r="V126" s="99"/>
      <c r="W126" s="99"/>
      <c r="X126" s="99"/>
      <c r="Y126" s="99"/>
      <c r="Z126" s="99"/>
      <c r="AA126" s="99"/>
    </row>
    <row r="127" spans="1:27" s="49" customFormat="1" ht="39.6">
      <c r="A127" s="108">
        <v>12</v>
      </c>
      <c r="B127" s="209" t="s">
        <v>10</v>
      </c>
      <c r="C127" s="110" t="s">
        <v>1</v>
      </c>
      <c r="D127" s="111">
        <v>1</v>
      </c>
      <c r="E127" s="69"/>
      <c r="F127" s="191">
        <f>D127*E127</f>
        <v>0</v>
      </c>
      <c r="G127" s="103"/>
      <c r="H127" s="104"/>
      <c r="J127" s="51"/>
      <c r="K127" s="105"/>
      <c r="L127" s="105"/>
      <c r="M127" s="105"/>
      <c r="N127" s="105"/>
    </row>
    <row r="128" spans="1:27" s="49" customFormat="1" ht="13.2">
      <c r="A128" s="108"/>
      <c r="B128" s="109"/>
      <c r="C128" s="110"/>
      <c r="D128" s="111"/>
      <c r="E128" s="69"/>
      <c r="F128" s="191"/>
    </row>
    <row r="129" spans="1:13" s="49" customFormat="1" ht="13.2">
      <c r="A129" s="108"/>
      <c r="B129" s="109"/>
      <c r="C129" s="110"/>
      <c r="D129" s="111"/>
      <c r="E129" s="69"/>
      <c r="F129" s="191"/>
    </row>
    <row r="130" spans="1:13" s="49" customFormat="1">
      <c r="A130" s="187" t="s">
        <v>11</v>
      </c>
      <c r="B130" s="210" t="s">
        <v>25</v>
      </c>
      <c r="C130" s="106"/>
      <c r="D130" s="211"/>
      <c r="E130" s="267"/>
      <c r="F130" s="212"/>
    </row>
    <row r="131" spans="1:13" s="49" customFormat="1" ht="13.2">
      <c r="A131" s="213"/>
      <c r="B131" s="213"/>
      <c r="C131" s="214"/>
      <c r="D131" s="215"/>
      <c r="E131" s="268"/>
      <c r="F131" s="216"/>
    </row>
    <row r="132" spans="1:13" s="49" customFormat="1" ht="145.19999999999999">
      <c r="A132" s="217">
        <v>1</v>
      </c>
      <c r="B132" s="218" t="s">
        <v>110</v>
      </c>
      <c r="C132" s="219" t="s">
        <v>0</v>
      </c>
      <c r="D132" s="220">
        <v>1</v>
      </c>
      <c r="E132" s="269"/>
      <c r="F132" s="221">
        <f>D132*E132</f>
        <v>0</v>
      </c>
    </row>
    <row r="133" spans="1:13" s="140" customFormat="1" ht="48" customHeight="1">
      <c r="A133" s="133"/>
      <c r="B133" s="134" t="s">
        <v>159</v>
      </c>
      <c r="C133" s="135"/>
      <c r="D133" s="136"/>
      <c r="E133" s="137"/>
      <c r="F133" s="138">
        <f t="shared" ref="F133" si="9">E133*D133</f>
        <v>0</v>
      </c>
      <c r="G133" s="139"/>
      <c r="H133" s="139"/>
      <c r="I133" s="139"/>
      <c r="L133" s="141"/>
      <c r="M133" s="141"/>
    </row>
    <row r="134" spans="1:13" s="140" customFormat="1" ht="12.75" customHeight="1">
      <c r="A134" s="133"/>
      <c r="B134" s="179"/>
      <c r="C134" s="135"/>
      <c r="D134" s="136"/>
      <c r="E134" s="137"/>
      <c r="F134" s="138"/>
      <c r="G134" s="139"/>
      <c r="H134" s="139"/>
      <c r="I134" s="139"/>
      <c r="L134" s="141"/>
      <c r="M134" s="141"/>
    </row>
    <row r="135" spans="1:13" s="49" customFormat="1" ht="52.8">
      <c r="A135" s="217">
        <v>2</v>
      </c>
      <c r="B135" s="222" t="s">
        <v>12</v>
      </c>
      <c r="C135" s="223"/>
      <c r="D135" s="224"/>
      <c r="E135" s="270"/>
      <c r="F135" s="221">
        <f>D135*E135</f>
        <v>0</v>
      </c>
    </row>
    <row r="136" spans="1:13" s="49" customFormat="1" ht="13.2">
      <c r="A136" s="217"/>
      <c r="B136" s="225" t="s">
        <v>26</v>
      </c>
      <c r="C136" s="219" t="s">
        <v>2</v>
      </c>
      <c r="D136" s="220">
        <v>1</v>
      </c>
      <c r="E136" s="269"/>
      <c r="F136" s="221">
        <f>D136*E136</f>
        <v>0</v>
      </c>
    </row>
    <row r="137" spans="1:13" s="49" customFormat="1" ht="13.2">
      <c r="A137" s="217"/>
      <c r="B137" s="225" t="s">
        <v>44</v>
      </c>
      <c r="C137" s="219" t="s">
        <v>2</v>
      </c>
      <c r="D137" s="220">
        <v>5</v>
      </c>
      <c r="E137" s="269"/>
      <c r="F137" s="221">
        <f>D137*E137</f>
        <v>0</v>
      </c>
    </row>
    <row r="138" spans="1:13" s="49" customFormat="1" ht="13.2">
      <c r="A138" s="217"/>
      <c r="B138" s="225"/>
      <c r="C138" s="219"/>
      <c r="D138" s="220"/>
      <c r="E138" s="269"/>
      <c r="F138" s="221"/>
    </row>
    <row r="139" spans="1:13" s="49" customFormat="1" ht="79.2">
      <c r="A139" s="226">
        <v>3</v>
      </c>
      <c r="B139" s="222" t="s">
        <v>13</v>
      </c>
      <c r="C139" s="223"/>
      <c r="D139" s="224"/>
      <c r="E139" s="270"/>
      <c r="F139" s="221">
        <f>D139*E139</f>
        <v>0</v>
      </c>
    </row>
    <row r="140" spans="1:13" s="49" customFormat="1" ht="13.2">
      <c r="A140" s="226"/>
      <c r="B140" s="225" t="s">
        <v>26</v>
      </c>
      <c r="C140" s="219" t="s">
        <v>2</v>
      </c>
      <c r="D140" s="220">
        <v>1</v>
      </c>
      <c r="E140" s="268"/>
      <c r="F140" s="221">
        <f>D140*E140</f>
        <v>0</v>
      </c>
    </row>
    <row r="141" spans="1:13" s="49" customFormat="1" ht="13.2">
      <c r="A141" s="217"/>
      <c r="B141" s="225" t="s">
        <v>44</v>
      </c>
      <c r="C141" s="219" t="s">
        <v>2</v>
      </c>
      <c r="D141" s="220">
        <v>5</v>
      </c>
      <c r="E141" s="269"/>
      <c r="F141" s="221">
        <f>D141*E141</f>
        <v>0</v>
      </c>
    </row>
    <row r="142" spans="1:13" s="49" customFormat="1" ht="13.2">
      <c r="A142" s="226"/>
      <c r="B142" s="222"/>
      <c r="C142" s="227"/>
      <c r="D142" s="220"/>
      <c r="E142" s="270"/>
      <c r="F142" s="221">
        <f>D142*E142</f>
        <v>0</v>
      </c>
    </row>
    <row r="143" spans="1:13" s="49" customFormat="1" ht="26.4">
      <c r="A143" s="226">
        <v>4</v>
      </c>
      <c r="B143" s="228" t="s">
        <v>27</v>
      </c>
      <c r="C143" s="229" t="s">
        <v>4</v>
      </c>
      <c r="D143" s="220">
        <v>5</v>
      </c>
      <c r="E143" s="269"/>
      <c r="F143" s="221">
        <f>D143*E143</f>
        <v>0</v>
      </c>
    </row>
    <row r="144" spans="1:13" s="49" customFormat="1" ht="13.2">
      <c r="A144" s="226"/>
      <c r="B144" s="228"/>
      <c r="C144" s="229"/>
      <c r="D144" s="220"/>
      <c r="E144" s="269"/>
      <c r="F144" s="221"/>
    </row>
    <row r="145" spans="1:21" s="49" customFormat="1" ht="39.6">
      <c r="A145" s="226">
        <v>5</v>
      </c>
      <c r="B145" s="228" t="s">
        <v>108</v>
      </c>
      <c r="C145" s="230" t="s">
        <v>0</v>
      </c>
      <c r="D145" s="220">
        <v>2</v>
      </c>
      <c r="E145" s="269"/>
      <c r="F145" s="221">
        <f>D145*E145</f>
        <v>0</v>
      </c>
    </row>
    <row r="146" spans="1:21" s="49" customFormat="1" ht="13.2">
      <c r="A146" s="226"/>
      <c r="B146" s="228"/>
      <c r="C146" s="230"/>
      <c r="D146" s="220"/>
      <c r="E146" s="269"/>
      <c r="F146" s="221"/>
    </row>
    <row r="147" spans="1:21" s="49" customFormat="1" ht="39.6">
      <c r="A147" s="226">
        <v>6</v>
      </c>
      <c r="B147" s="228" t="s">
        <v>22</v>
      </c>
      <c r="C147" s="230" t="s">
        <v>0</v>
      </c>
      <c r="D147" s="220">
        <v>1</v>
      </c>
      <c r="E147" s="269"/>
      <c r="F147" s="221">
        <f>D147*E147</f>
        <v>0</v>
      </c>
    </row>
    <row r="148" spans="1:21" s="49" customFormat="1" ht="13.2">
      <c r="A148" s="226"/>
      <c r="B148" s="231"/>
      <c r="C148" s="227"/>
      <c r="D148" s="220"/>
      <c r="E148" s="270"/>
      <c r="F148" s="221">
        <f>D148*E148</f>
        <v>0</v>
      </c>
    </row>
    <row r="149" spans="1:21" s="81" customFormat="1" ht="13.2">
      <c r="A149" s="232"/>
      <c r="B149" s="233"/>
      <c r="C149" s="110"/>
      <c r="D149" s="171"/>
      <c r="E149" s="69"/>
      <c r="F149" s="154"/>
      <c r="G149" s="107"/>
      <c r="J149" s="80"/>
      <c r="K149" s="80"/>
      <c r="L149" s="80"/>
      <c r="M149" s="80"/>
      <c r="N149" s="80"/>
      <c r="O149" s="80"/>
      <c r="P149" s="80"/>
    </row>
    <row r="150" spans="1:21" s="49" customFormat="1" ht="13.2">
      <c r="A150" s="232" t="s">
        <v>14</v>
      </c>
      <c r="B150" s="188" t="s">
        <v>15</v>
      </c>
      <c r="C150" s="234"/>
      <c r="D150" s="235"/>
      <c r="E150" s="69"/>
      <c r="F150" s="191"/>
    </row>
    <row r="151" spans="1:21" s="49" customFormat="1" ht="13.2">
      <c r="A151" s="152"/>
      <c r="B151" s="153"/>
      <c r="C151" s="110"/>
      <c r="D151" s="111"/>
      <c r="E151" s="69"/>
      <c r="F151" s="191"/>
    </row>
    <row r="152" spans="1:21" s="1" customFormat="1" ht="52.8">
      <c r="A152" s="108">
        <v>1</v>
      </c>
      <c r="B152" s="109" t="s">
        <v>28</v>
      </c>
      <c r="C152" s="110"/>
      <c r="D152" s="111"/>
      <c r="E152" s="69"/>
      <c r="F152" s="191"/>
      <c r="G152" s="112"/>
      <c r="H152" s="95"/>
      <c r="J152" s="2"/>
      <c r="K152" s="50"/>
      <c r="L152" s="50"/>
      <c r="M152" s="50"/>
      <c r="N152" s="50"/>
      <c r="O152" s="50"/>
      <c r="P152" s="50"/>
      <c r="Q152" s="49"/>
      <c r="R152" s="49"/>
    </row>
    <row r="153" spans="1:21" s="1" customFormat="1" ht="13.2">
      <c r="A153" s="108"/>
      <c r="B153" s="109" t="s">
        <v>135</v>
      </c>
      <c r="C153" s="113" t="s">
        <v>2</v>
      </c>
      <c r="D153" s="111">
        <v>6</v>
      </c>
      <c r="E153" s="69"/>
      <c r="F153" s="191">
        <f>D153*E153</f>
        <v>0</v>
      </c>
      <c r="G153" s="112"/>
      <c r="H153" s="95"/>
      <c r="J153" s="2"/>
      <c r="K153" s="114"/>
      <c r="L153" s="114"/>
      <c r="M153" s="114"/>
      <c r="N153" s="115"/>
      <c r="O153" s="114"/>
      <c r="P153" s="114"/>
      <c r="Q153" s="68"/>
      <c r="R153" s="68"/>
    </row>
    <row r="154" spans="1:21" s="1" customFormat="1" ht="13.2">
      <c r="A154" s="108"/>
      <c r="B154" s="109" t="s">
        <v>16</v>
      </c>
      <c r="C154" s="113" t="s">
        <v>2</v>
      </c>
      <c r="D154" s="111">
        <v>15</v>
      </c>
      <c r="E154" s="69"/>
      <c r="F154" s="191">
        <f>D154*E154</f>
        <v>0</v>
      </c>
      <c r="G154" s="112"/>
      <c r="H154" s="95"/>
      <c r="J154" s="2"/>
      <c r="K154" s="114"/>
      <c r="L154" s="114"/>
      <c r="M154" s="114"/>
      <c r="N154" s="115"/>
      <c r="O154" s="114"/>
      <c r="P154" s="114"/>
      <c r="Q154" s="68"/>
      <c r="R154" s="68"/>
    </row>
    <row r="155" spans="1:21" s="1" customFormat="1" ht="13.2">
      <c r="A155" s="108"/>
      <c r="B155" s="109" t="s">
        <v>17</v>
      </c>
      <c r="C155" s="113" t="s">
        <v>29</v>
      </c>
      <c r="D155" s="111">
        <v>32</v>
      </c>
      <c r="E155" s="69"/>
      <c r="F155" s="191">
        <f>D155*E155</f>
        <v>0</v>
      </c>
      <c r="G155" s="90"/>
      <c r="H155" s="95"/>
      <c r="I155" s="3"/>
      <c r="J155" s="114"/>
      <c r="K155" s="2"/>
      <c r="L155" s="2"/>
      <c r="M155" s="2"/>
      <c r="N155" s="2"/>
      <c r="O155" s="2"/>
      <c r="P155" s="2"/>
      <c r="S155" s="68"/>
      <c r="T155" s="87"/>
      <c r="U155" s="68"/>
    </row>
    <row r="156" spans="1:21" s="1" customFormat="1" ht="13.2">
      <c r="A156" s="108"/>
      <c r="B156" s="109"/>
      <c r="C156" s="113"/>
      <c r="D156" s="111"/>
      <c r="E156" s="69"/>
      <c r="F156" s="191"/>
      <c r="G156" s="112"/>
      <c r="H156" s="95"/>
      <c r="J156" s="2"/>
      <c r="K156" s="50"/>
      <c r="L156" s="50"/>
      <c r="M156" s="50"/>
      <c r="N156" s="50"/>
      <c r="O156" s="50"/>
      <c r="P156" s="50"/>
      <c r="Q156" s="49"/>
      <c r="R156" s="49"/>
    </row>
    <row r="157" spans="1:21" s="1" customFormat="1" ht="92.4">
      <c r="A157" s="108">
        <v>2</v>
      </c>
      <c r="B157" s="109" t="s">
        <v>18</v>
      </c>
      <c r="C157" s="110"/>
      <c r="D157" s="111"/>
      <c r="E157" s="69"/>
      <c r="F157" s="191"/>
      <c r="G157" s="112"/>
      <c r="H157" s="95"/>
      <c r="J157" s="2"/>
      <c r="K157" s="50"/>
      <c r="L157" s="50"/>
      <c r="M157" s="50"/>
      <c r="N157" s="50"/>
      <c r="O157" s="50"/>
      <c r="P157" s="50"/>
      <c r="Q157" s="49"/>
      <c r="R157" s="49"/>
    </row>
    <row r="158" spans="1:21" s="1" customFormat="1" ht="13.2">
      <c r="A158" s="108"/>
      <c r="B158" s="109" t="s">
        <v>19</v>
      </c>
      <c r="C158" s="113" t="s">
        <v>2</v>
      </c>
      <c r="D158" s="111">
        <v>35</v>
      </c>
      <c r="E158" s="69"/>
      <c r="F158" s="191">
        <f>D158*E158</f>
        <v>0</v>
      </c>
      <c r="G158" s="112"/>
      <c r="H158" s="95"/>
      <c r="J158" s="2"/>
      <c r="K158" s="114"/>
      <c r="L158" s="114"/>
      <c r="M158" s="114"/>
      <c r="N158" s="115"/>
      <c r="O158" s="114"/>
      <c r="P158" s="114"/>
      <c r="Q158" s="68"/>
      <c r="R158" s="68"/>
    </row>
    <row r="159" spans="1:21" s="1" customFormat="1" ht="13.2">
      <c r="A159" s="108"/>
      <c r="B159" s="109" t="s">
        <v>20</v>
      </c>
      <c r="C159" s="113" t="s">
        <v>29</v>
      </c>
      <c r="D159" s="111">
        <v>70</v>
      </c>
      <c r="E159" s="69"/>
      <c r="F159" s="191">
        <f>D159*E159</f>
        <v>0</v>
      </c>
      <c r="G159" s="90"/>
      <c r="H159" s="95"/>
      <c r="I159" s="3"/>
      <c r="J159" s="114"/>
      <c r="K159" s="2"/>
      <c r="L159" s="2"/>
      <c r="M159" s="2"/>
      <c r="N159" s="2"/>
      <c r="O159" s="2"/>
      <c r="P159" s="2"/>
      <c r="S159" s="68"/>
      <c r="T159" s="87"/>
      <c r="U159" s="68"/>
    </row>
    <row r="160" spans="1:21" s="1" customFormat="1" ht="13.2">
      <c r="A160" s="108"/>
      <c r="B160" s="109"/>
      <c r="C160" s="113"/>
      <c r="D160" s="111"/>
      <c r="E160" s="69"/>
      <c r="F160" s="191"/>
      <c r="G160" s="112"/>
      <c r="H160" s="95"/>
      <c r="J160" s="2"/>
      <c r="K160" s="50"/>
      <c r="L160" s="50"/>
      <c r="M160" s="50"/>
      <c r="N160" s="50"/>
      <c r="O160" s="50"/>
      <c r="P160" s="50"/>
      <c r="Q160" s="49"/>
      <c r="R160" s="49"/>
    </row>
    <row r="161" spans="1:27" s="49" customFormat="1" ht="26.4">
      <c r="A161" s="108">
        <v>3</v>
      </c>
      <c r="B161" s="109" t="s">
        <v>21</v>
      </c>
      <c r="C161" s="110" t="s">
        <v>4</v>
      </c>
      <c r="D161" s="171">
        <v>30</v>
      </c>
      <c r="E161" s="69"/>
      <c r="F161" s="173">
        <f>D161*E161</f>
        <v>0</v>
      </c>
    </row>
    <row r="162" spans="1:27" s="49" customFormat="1" ht="13.2">
      <c r="A162" s="108"/>
      <c r="B162" s="109"/>
      <c r="C162" s="110"/>
      <c r="D162" s="111"/>
      <c r="E162" s="69"/>
      <c r="F162" s="191"/>
    </row>
    <row r="163" spans="1:27" s="49" customFormat="1" ht="26.4">
      <c r="A163" s="108">
        <v>4</v>
      </c>
      <c r="B163" s="109" t="s">
        <v>30</v>
      </c>
      <c r="C163" s="110" t="s">
        <v>4</v>
      </c>
      <c r="D163" s="171">
        <v>75</v>
      </c>
      <c r="E163" s="69"/>
      <c r="F163" s="173">
        <f>D163*E163</f>
        <v>0</v>
      </c>
    </row>
    <row r="164" spans="1:27" s="49" customFormat="1" ht="13.2">
      <c r="A164" s="108"/>
      <c r="B164" s="109"/>
      <c r="C164" s="110"/>
      <c r="D164" s="111"/>
      <c r="E164" s="69"/>
      <c r="F164" s="191"/>
    </row>
    <row r="165" spans="1:27" s="38" customFormat="1" ht="39.6">
      <c r="A165" s="133" t="s">
        <v>118</v>
      </c>
      <c r="B165" s="109" t="s">
        <v>136</v>
      </c>
      <c r="C165" s="208" t="s">
        <v>1</v>
      </c>
      <c r="D165" s="171">
        <v>1</v>
      </c>
      <c r="E165" s="69"/>
      <c r="F165" s="191">
        <f>D165*E165</f>
        <v>0</v>
      </c>
      <c r="G165" s="98"/>
      <c r="H165" s="98"/>
      <c r="I165" s="37"/>
      <c r="J165" s="37"/>
      <c r="M165" s="99"/>
      <c r="N165" s="99"/>
      <c r="O165" s="100"/>
      <c r="Q165" s="100"/>
      <c r="S165" s="101"/>
      <c r="T165" s="102"/>
      <c r="U165" s="100"/>
      <c r="V165" s="99"/>
      <c r="W165" s="99"/>
      <c r="X165" s="99"/>
      <c r="Y165" s="99"/>
      <c r="Z165" s="99"/>
      <c r="AA165" s="99"/>
    </row>
    <row r="166" spans="1:27" s="38" customFormat="1" ht="13.2">
      <c r="A166" s="133"/>
      <c r="B166" s="109"/>
      <c r="C166" s="208"/>
      <c r="D166" s="171"/>
      <c r="E166" s="69"/>
      <c r="F166" s="191"/>
      <c r="G166" s="98"/>
      <c r="H166" s="98"/>
      <c r="I166" s="37"/>
      <c r="J166" s="37"/>
      <c r="M166" s="99"/>
      <c r="N166" s="99"/>
      <c r="O166" s="100"/>
      <c r="Q166" s="100"/>
      <c r="S166" s="101"/>
      <c r="T166" s="102"/>
      <c r="U166" s="100"/>
      <c r="V166" s="99"/>
      <c r="W166" s="99"/>
      <c r="X166" s="99"/>
      <c r="Y166" s="99"/>
      <c r="Z166" s="99"/>
      <c r="AA166" s="99"/>
    </row>
    <row r="167" spans="1:27" s="49" customFormat="1" ht="39.6">
      <c r="A167" s="108">
        <v>6</v>
      </c>
      <c r="B167" s="209" t="s">
        <v>10</v>
      </c>
      <c r="C167" s="110" t="s">
        <v>1</v>
      </c>
      <c r="D167" s="111">
        <v>1</v>
      </c>
      <c r="E167" s="69"/>
      <c r="F167" s="191">
        <f t="shared" ref="F167:F168" si="10">D167*E167</f>
        <v>0</v>
      </c>
      <c r="G167" s="103"/>
      <c r="H167" s="104"/>
      <c r="J167" s="51"/>
      <c r="K167" s="105"/>
      <c r="L167" s="105"/>
      <c r="M167" s="105"/>
      <c r="N167" s="105"/>
    </row>
    <row r="168" spans="1:27" s="49" customFormat="1" ht="12.75" customHeight="1">
      <c r="A168" s="152"/>
      <c r="B168" s="153"/>
      <c r="C168" s="110"/>
      <c r="D168" s="111"/>
      <c r="E168" s="69"/>
      <c r="F168" s="191">
        <f t="shared" si="10"/>
        <v>0</v>
      </c>
      <c r="G168" s="94"/>
      <c r="H168" s="104"/>
      <c r="I168" s="104"/>
      <c r="J168" s="51"/>
      <c r="K168" s="105"/>
      <c r="L168" s="105"/>
      <c r="M168" s="105"/>
      <c r="N168" s="105"/>
    </row>
    <row r="169" spans="1:27" s="49" customFormat="1" ht="13.2">
      <c r="A169" s="108"/>
      <c r="B169" s="109"/>
      <c r="C169" s="110"/>
      <c r="D169" s="111"/>
      <c r="E169" s="69"/>
      <c r="F169" s="191"/>
    </row>
    <row r="170" spans="1:27" s="49" customFormat="1" ht="13.2">
      <c r="A170" s="232" t="s">
        <v>54</v>
      </c>
      <c r="B170" s="188" t="s">
        <v>128</v>
      </c>
      <c r="C170" s="234"/>
      <c r="D170" s="235"/>
      <c r="E170" s="69"/>
      <c r="F170" s="191"/>
    </row>
    <row r="171" spans="1:27" s="49" customFormat="1" ht="13.2">
      <c r="A171" s="236"/>
      <c r="B171" s="188"/>
      <c r="C171" s="234"/>
      <c r="D171" s="235"/>
      <c r="E171" s="69"/>
      <c r="F171" s="191"/>
    </row>
    <row r="172" spans="1:27" s="38" customFormat="1" ht="26.4">
      <c r="A172" s="108">
        <v>1</v>
      </c>
      <c r="B172" s="109" t="s">
        <v>137</v>
      </c>
      <c r="C172" s="208" t="s">
        <v>1</v>
      </c>
      <c r="D172" s="171">
        <v>1</v>
      </c>
      <c r="E172" s="69"/>
      <c r="F172" s="191">
        <f>D172*E172</f>
        <v>0</v>
      </c>
      <c r="G172" s="49"/>
      <c r="H172" s="49"/>
    </row>
    <row r="173" spans="1:27" s="38" customFormat="1" ht="13.2">
      <c r="A173" s="133"/>
      <c r="B173" s="109"/>
      <c r="C173" s="208"/>
      <c r="D173" s="171"/>
      <c r="E173" s="69"/>
      <c r="F173" s="191"/>
      <c r="G173" s="98"/>
      <c r="H173" s="98"/>
      <c r="I173" s="37"/>
      <c r="J173" s="37"/>
      <c r="M173" s="99"/>
      <c r="N173" s="99"/>
      <c r="O173" s="100"/>
      <c r="Q173" s="100"/>
      <c r="S173" s="101"/>
      <c r="T173" s="102"/>
      <c r="U173" s="100"/>
      <c r="V173" s="99"/>
      <c r="W173" s="99"/>
      <c r="X173" s="99"/>
      <c r="Y173" s="99"/>
      <c r="Z173" s="99"/>
      <c r="AA173" s="99"/>
    </row>
    <row r="174" spans="1:27" s="38" customFormat="1" ht="13.2">
      <c r="A174" s="108">
        <v>2</v>
      </c>
      <c r="B174" s="109" t="s">
        <v>57</v>
      </c>
      <c r="C174" s="208" t="s">
        <v>1</v>
      </c>
      <c r="D174" s="171">
        <v>1</v>
      </c>
      <c r="E174" s="69"/>
      <c r="F174" s="191">
        <f>D174*E174</f>
        <v>0</v>
      </c>
      <c r="G174" s="49"/>
      <c r="H174" s="49"/>
    </row>
    <row r="175" spans="1:27" s="38" customFormat="1" ht="13.2">
      <c r="A175" s="108"/>
      <c r="B175" s="109"/>
      <c r="C175" s="208"/>
      <c r="D175" s="171"/>
      <c r="E175" s="69"/>
      <c r="F175" s="191"/>
      <c r="G175" s="49"/>
      <c r="H175" s="49"/>
    </row>
    <row r="176" spans="1:27" s="38" customFormat="1" ht="39.6">
      <c r="A176" s="108">
        <v>3</v>
      </c>
      <c r="B176" s="109" t="s">
        <v>112</v>
      </c>
      <c r="C176" s="208" t="s">
        <v>1</v>
      </c>
      <c r="D176" s="171">
        <v>1</v>
      </c>
      <c r="E176" s="69"/>
      <c r="F176" s="191">
        <f>D176*E176</f>
        <v>0</v>
      </c>
      <c r="G176" s="49"/>
      <c r="H176" s="49"/>
    </row>
    <row r="177" spans="1:27" s="38" customFormat="1" ht="13.2">
      <c r="A177" s="133"/>
      <c r="B177" s="109"/>
      <c r="C177" s="208"/>
      <c r="D177" s="171"/>
      <c r="E177" s="69"/>
      <c r="F177" s="191"/>
      <c r="G177" s="98"/>
      <c r="H177" s="98"/>
      <c r="I177" s="37"/>
      <c r="J177" s="37"/>
      <c r="M177" s="99"/>
      <c r="N177" s="99"/>
      <c r="O177" s="100"/>
      <c r="Q177" s="100"/>
      <c r="S177" s="101"/>
      <c r="T177" s="102"/>
      <c r="U177" s="100"/>
      <c r="V177" s="99"/>
      <c r="W177" s="99"/>
      <c r="X177" s="99"/>
      <c r="Y177" s="99"/>
      <c r="Z177" s="99"/>
      <c r="AA177" s="99"/>
    </row>
    <row r="178" spans="1:27" s="38" customFormat="1" ht="39.6">
      <c r="A178" s="108">
        <v>4</v>
      </c>
      <c r="B178" s="109" t="s">
        <v>55</v>
      </c>
      <c r="C178" s="208" t="s">
        <v>1</v>
      </c>
      <c r="D178" s="171">
        <v>1</v>
      </c>
      <c r="E178" s="69"/>
      <c r="F178" s="191">
        <f>D178*E178</f>
        <v>0</v>
      </c>
      <c r="G178" s="49"/>
      <c r="H178" s="49"/>
    </row>
    <row r="179" spans="1:27" s="38" customFormat="1" ht="13.2">
      <c r="A179" s="108"/>
      <c r="B179" s="109"/>
      <c r="C179" s="208"/>
      <c r="D179" s="171"/>
      <c r="E179" s="69"/>
      <c r="F179" s="191"/>
      <c r="G179" s="49"/>
      <c r="H179" s="49"/>
    </row>
    <row r="180" spans="1:27" s="38" customFormat="1" ht="52.8">
      <c r="A180" s="108">
        <v>5</v>
      </c>
      <c r="B180" s="109" t="s">
        <v>126</v>
      </c>
      <c r="C180" s="208" t="s">
        <v>1</v>
      </c>
      <c r="D180" s="171">
        <v>1</v>
      </c>
      <c r="E180" s="69"/>
      <c r="F180" s="191">
        <f>D180*E180</f>
        <v>0</v>
      </c>
      <c r="G180" s="49"/>
      <c r="H180" s="49"/>
    </row>
    <row r="181" spans="1:27" s="38" customFormat="1" ht="13.2">
      <c r="A181" s="133"/>
      <c r="B181" s="109"/>
      <c r="C181" s="208"/>
      <c r="D181" s="171"/>
      <c r="E181" s="69"/>
      <c r="F181" s="191"/>
      <c r="G181" s="98"/>
      <c r="H181" s="98"/>
      <c r="I181" s="37"/>
      <c r="J181" s="37"/>
      <c r="M181" s="99"/>
      <c r="N181" s="99"/>
      <c r="O181" s="100"/>
      <c r="Q181" s="100"/>
      <c r="S181" s="101"/>
      <c r="T181" s="102"/>
      <c r="U181" s="100"/>
      <c r="V181" s="99"/>
      <c r="W181" s="99"/>
      <c r="X181" s="99"/>
      <c r="Y181" s="99"/>
      <c r="Z181" s="99"/>
      <c r="AA181" s="99"/>
    </row>
    <row r="182" spans="1:27" s="38" customFormat="1" ht="52.8">
      <c r="A182" s="108">
        <v>6</v>
      </c>
      <c r="B182" s="109" t="s">
        <v>139</v>
      </c>
      <c r="C182" s="208" t="s">
        <v>109</v>
      </c>
      <c r="D182" s="171">
        <v>50</v>
      </c>
      <c r="E182" s="69"/>
      <c r="F182" s="191">
        <f>D182*E182</f>
        <v>0</v>
      </c>
      <c r="G182" s="49"/>
      <c r="H182" s="49"/>
    </row>
    <row r="183" spans="1:27" s="38" customFormat="1" ht="13.2">
      <c r="A183" s="108"/>
      <c r="B183" s="109"/>
      <c r="C183" s="208"/>
      <c r="D183" s="171"/>
      <c r="E183" s="69"/>
      <c r="F183" s="191"/>
      <c r="G183" s="49"/>
      <c r="H183" s="49"/>
    </row>
    <row r="184" spans="1:27" s="38" customFormat="1" ht="13.2">
      <c r="A184" s="108"/>
      <c r="B184" s="109"/>
      <c r="C184" s="208"/>
      <c r="D184" s="171"/>
      <c r="E184" s="69"/>
      <c r="F184" s="191">
        <f t="shared" ref="F184:F190" si="11">D184*E184</f>
        <v>0</v>
      </c>
      <c r="G184" s="49"/>
      <c r="H184" s="49"/>
    </row>
    <row r="185" spans="1:27" s="49" customFormat="1" ht="13.2">
      <c r="A185" s="232" t="s">
        <v>124</v>
      </c>
      <c r="B185" s="188" t="s">
        <v>127</v>
      </c>
      <c r="C185" s="234"/>
      <c r="D185" s="235"/>
      <c r="E185" s="69"/>
      <c r="F185" s="191"/>
    </row>
    <row r="186" spans="1:27" s="49" customFormat="1" ht="13.2">
      <c r="A186" s="236"/>
      <c r="B186" s="188"/>
      <c r="C186" s="234"/>
      <c r="D186" s="235"/>
      <c r="E186" s="69"/>
      <c r="F186" s="191"/>
    </row>
    <row r="187" spans="1:27" s="38" customFormat="1" ht="26.4">
      <c r="A187" s="108">
        <v>1</v>
      </c>
      <c r="B187" s="109" t="s">
        <v>125</v>
      </c>
      <c r="C187" s="208"/>
      <c r="D187" s="171"/>
      <c r="E187" s="69"/>
      <c r="F187" s="191">
        <f t="shared" si="11"/>
        <v>0</v>
      </c>
      <c r="G187" s="49"/>
      <c r="H187" s="49"/>
    </row>
    <row r="188" spans="1:27" s="38" customFormat="1" ht="13.2">
      <c r="A188" s="108"/>
      <c r="B188" s="237" t="s">
        <v>146</v>
      </c>
      <c r="C188" s="208" t="s">
        <v>0</v>
      </c>
      <c r="D188" s="171">
        <v>3</v>
      </c>
      <c r="E188" s="69"/>
      <c r="F188" s="191">
        <f t="shared" si="11"/>
        <v>0</v>
      </c>
      <c r="G188" s="49"/>
      <c r="H188" s="49"/>
    </row>
    <row r="189" spans="1:27" s="38" customFormat="1" ht="13.2">
      <c r="A189" s="108"/>
      <c r="B189" s="237" t="s">
        <v>147</v>
      </c>
      <c r="C189" s="208" t="s">
        <v>0</v>
      </c>
      <c r="D189" s="171">
        <v>9</v>
      </c>
      <c r="E189" s="69"/>
      <c r="F189" s="191">
        <f t="shared" si="11"/>
        <v>0</v>
      </c>
      <c r="G189" s="49"/>
      <c r="H189" s="49"/>
    </row>
    <row r="190" spans="1:27" s="38" customFormat="1" ht="13.2">
      <c r="A190" s="108"/>
      <c r="B190" s="237" t="s">
        <v>148</v>
      </c>
      <c r="C190" s="208" t="s">
        <v>0</v>
      </c>
      <c r="D190" s="171">
        <v>3</v>
      </c>
      <c r="E190" s="69"/>
      <c r="F190" s="191">
        <f t="shared" si="11"/>
        <v>0</v>
      </c>
      <c r="G190" s="49"/>
      <c r="H190" s="49"/>
    </row>
    <row r="191" spans="1:27" s="38" customFormat="1" ht="13.2">
      <c r="A191" s="108"/>
      <c r="B191" s="109"/>
      <c r="C191" s="208"/>
      <c r="D191" s="171"/>
      <c r="E191" s="69"/>
      <c r="F191" s="191"/>
      <c r="G191" s="49"/>
      <c r="H191" s="49"/>
    </row>
    <row r="192" spans="1:27" s="38" customFormat="1" ht="52.8">
      <c r="A192" s="108">
        <v>2</v>
      </c>
      <c r="B192" s="109" t="s">
        <v>140</v>
      </c>
      <c r="C192" s="208" t="s">
        <v>0</v>
      </c>
      <c r="D192" s="171">
        <v>1</v>
      </c>
      <c r="E192" s="69"/>
      <c r="F192" s="191">
        <f>D192*E192</f>
        <v>0</v>
      </c>
      <c r="G192" s="49"/>
      <c r="H192" s="49"/>
    </row>
    <row r="193" spans="1:18" s="38" customFormat="1" ht="13.2">
      <c r="A193" s="108"/>
      <c r="B193" s="109"/>
      <c r="C193" s="208"/>
      <c r="D193" s="171"/>
      <c r="E193" s="69"/>
      <c r="F193" s="191"/>
      <c r="G193" s="49"/>
      <c r="H193" s="49"/>
    </row>
    <row r="194" spans="1:18" s="38" customFormat="1" ht="39.6">
      <c r="A194" s="108">
        <v>3</v>
      </c>
      <c r="B194" s="109" t="s">
        <v>141</v>
      </c>
      <c r="C194" s="208" t="s">
        <v>0</v>
      </c>
      <c r="D194" s="171">
        <v>6</v>
      </c>
      <c r="E194" s="69"/>
      <c r="F194" s="191">
        <f>D194*E194</f>
        <v>0</v>
      </c>
      <c r="G194" s="49"/>
      <c r="H194" s="49"/>
    </row>
    <row r="195" spans="1:18" s="38" customFormat="1" ht="13.2">
      <c r="A195" s="108"/>
      <c r="B195" s="109"/>
      <c r="C195" s="110"/>
      <c r="D195" s="111"/>
      <c r="E195" s="69"/>
      <c r="F195" s="191"/>
      <c r="G195" s="49"/>
      <c r="H195" s="49"/>
    </row>
    <row r="196" spans="1:18" s="38" customFormat="1" ht="79.2">
      <c r="A196" s="108">
        <v>4</v>
      </c>
      <c r="B196" s="109" t="s">
        <v>158</v>
      </c>
      <c r="C196" s="208" t="s">
        <v>0</v>
      </c>
      <c r="D196" s="171">
        <v>2</v>
      </c>
      <c r="E196" s="69"/>
      <c r="F196" s="191">
        <f>D196*E196</f>
        <v>0</v>
      </c>
      <c r="G196" s="49"/>
      <c r="H196" s="49"/>
    </row>
    <row r="197" spans="1:18" s="38" customFormat="1" ht="13.2">
      <c r="A197" s="108"/>
      <c r="B197" s="109"/>
      <c r="C197" s="110"/>
      <c r="D197" s="111"/>
      <c r="E197" s="69"/>
      <c r="F197" s="191"/>
      <c r="G197" s="49"/>
      <c r="H197" s="49"/>
    </row>
    <row r="198" spans="1:18" s="38" customFormat="1" ht="13.2">
      <c r="A198" s="108"/>
      <c r="B198" s="109"/>
      <c r="C198" s="208"/>
      <c r="D198" s="171"/>
      <c r="E198" s="69"/>
      <c r="F198" s="191"/>
      <c r="G198" s="49"/>
      <c r="H198" s="49"/>
    </row>
    <row r="199" spans="1:18" s="84" customFormat="1" ht="13.2">
      <c r="A199" s="238" t="s">
        <v>124</v>
      </c>
      <c r="B199" s="239" t="s">
        <v>113</v>
      </c>
      <c r="C199" s="240"/>
      <c r="D199" s="241"/>
      <c r="E199" s="116"/>
      <c r="F199" s="178">
        <f t="shared" ref="F199:F211" si="12">E199*D199</f>
        <v>0</v>
      </c>
      <c r="G199" s="117"/>
      <c r="H199" s="118"/>
      <c r="J199" s="119"/>
      <c r="K199" s="85"/>
      <c r="L199" s="85"/>
      <c r="M199" s="86"/>
      <c r="N199" s="85"/>
      <c r="O199" s="85"/>
      <c r="P199" s="85"/>
      <c r="R199" s="120"/>
    </row>
    <row r="200" spans="1:18" s="84" customFormat="1" ht="12.75" customHeight="1">
      <c r="A200" s="238"/>
      <c r="B200" s="242"/>
      <c r="C200" s="243"/>
      <c r="D200" s="244"/>
      <c r="E200" s="121"/>
      <c r="F200" s="178">
        <f t="shared" si="12"/>
        <v>0</v>
      </c>
      <c r="G200" s="117"/>
      <c r="H200" s="118"/>
      <c r="J200" s="119"/>
      <c r="K200" s="119"/>
      <c r="L200" s="119"/>
      <c r="M200" s="122"/>
      <c r="N200" s="119"/>
      <c r="O200" s="119"/>
      <c r="P200" s="123"/>
      <c r="Q200" s="124"/>
    </row>
    <row r="201" spans="1:18" s="88" customFormat="1" ht="13.2">
      <c r="A201" s="108">
        <v>1</v>
      </c>
      <c r="B201" s="209" t="s">
        <v>114</v>
      </c>
      <c r="C201" s="153" t="s">
        <v>0</v>
      </c>
      <c r="D201" s="111">
        <v>1</v>
      </c>
      <c r="E201" s="69"/>
      <c r="F201" s="178">
        <f t="shared" si="12"/>
        <v>0</v>
      </c>
      <c r="G201" s="125"/>
      <c r="H201" s="1"/>
      <c r="J201" s="126"/>
      <c r="K201" s="25"/>
      <c r="L201" s="25"/>
      <c r="M201" s="25"/>
      <c r="N201" s="25"/>
    </row>
    <row r="202" spans="1:18" s="88" customFormat="1" ht="13.2">
      <c r="A202" s="108"/>
      <c r="B202" s="209"/>
      <c r="C202" s="153"/>
      <c r="D202" s="111"/>
      <c r="E202" s="69"/>
      <c r="F202" s="178">
        <f t="shared" si="12"/>
        <v>0</v>
      </c>
      <c r="G202" s="125"/>
      <c r="H202" s="1"/>
      <c r="J202" s="126"/>
      <c r="K202" s="25"/>
      <c r="L202" s="25"/>
      <c r="M202" s="25"/>
      <c r="N202" s="25"/>
    </row>
    <row r="203" spans="1:18" s="88" customFormat="1" ht="13.2">
      <c r="A203" s="108">
        <v>2</v>
      </c>
      <c r="B203" s="109" t="s">
        <v>115</v>
      </c>
      <c r="C203" s="153" t="s">
        <v>0</v>
      </c>
      <c r="D203" s="111">
        <v>1</v>
      </c>
      <c r="E203" s="69"/>
      <c r="F203" s="178">
        <f t="shared" si="12"/>
        <v>0</v>
      </c>
      <c r="G203" s="125"/>
      <c r="H203" s="1"/>
      <c r="J203" s="126"/>
      <c r="K203" s="25"/>
      <c r="L203" s="25"/>
      <c r="M203" s="25"/>
      <c r="N203" s="25"/>
    </row>
    <row r="204" spans="1:18" s="88" customFormat="1" ht="13.2">
      <c r="A204" s="108"/>
      <c r="B204" s="109"/>
      <c r="C204" s="153"/>
      <c r="D204" s="111"/>
      <c r="E204" s="69"/>
      <c r="F204" s="178">
        <f t="shared" si="12"/>
        <v>0</v>
      </c>
      <c r="G204" s="125"/>
      <c r="H204" s="1"/>
      <c r="J204" s="126"/>
      <c r="K204" s="1"/>
      <c r="L204" s="1"/>
      <c r="M204" s="1"/>
      <c r="N204" s="1"/>
      <c r="O204" s="1"/>
      <c r="P204" s="1"/>
      <c r="Q204" s="1"/>
    </row>
    <row r="205" spans="1:18" s="1" customFormat="1" ht="52.8">
      <c r="A205" s="108">
        <v>3</v>
      </c>
      <c r="B205" s="109" t="s">
        <v>116</v>
      </c>
      <c r="C205" s="202" t="s">
        <v>0</v>
      </c>
      <c r="D205" s="245">
        <v>1</v>
      </c>
      <c r="E205" s="4"/>
      <c r="F205" s="178">
        <f t="shared" si="12"/>
        <v>0</v>
      </c>
    </row>
    <row r="206" spans="1:18" s="1" customFormat="1" ht="13.2">
      <c r="A206" s="108"/>
      <c r="B206" s="109"/>
      <c r="C206" s="153"/>
      <c r="D206" s="111"/>
      <c r="E206" s="69"/>
      <c r="F206" s="178">
        <f t="shared" si="12"/>
        <v>0</v>
      </c>
      <c r="K206" s="127"/>
      <c r="L206" s="127"/>
      <c r="M206" s="127"/>
      <c r="N206" s="127"/>
      <c r="O206" s="127"/>
      <c r="P206" s="127"/>
      <c r="Q206" s="127"/>
    </row>
    <row r="207" spans="1:18" s="127" customFormat="1" ht="26.4">
      <c r="A207" s="133" t="s">
        <v>56</v>
      </c>
      <c r="B207" s="175" t="s">
        <v>117</v>
      </c>
      <c r="C207" s="202" t="s">
        <v>0</v>
      </c>
      <c r="D207" s="245">
        <v>1</v>
      </c>
      <c r="E207" s="4"/>
      <c r="F207" s="178">
        <f t="shared" si="12"/>
        <v>0</v>
      </c>
    </row>
    <row r="208" spans="1:18" s="127" customFormat="1" ht="13.2">
      <c r="A208" s="246"/>
      <c r="B208" s="175"/>
      <c r="C208" s="202"/>
      <c r="D208" s="245"/>
      <c r="E208" s="4"/>
      <c r="F208" s="178">
        <f t="shared" si="12"/>
        <v>0</v>
      </c>
      <c r="K208" s="35"/>
      <c r="L208" s="35"/>
      <c r="M208" s="35"/>
      <c r="N208" s="36"/>
      <c r="O208" s="35"/>
      <c r="P208" s="35"/>
      <c r="Q208" s="35"/>
    </row>
    <row r="209" spans="1:21" s="38" customFormat="1" ht="39.6">
      <c r="A209" s="133" t="s">
        <v>118</v>
      </c>
      <c r="B209" s="247" t="s">
        <v>22</v>
      </c>
      <c r="C209" s="248" t="s">
        <v>0</v>
      </c>
      <c r="D209" s="249">
        <v>1</v>
      </c>
      <c r="E209" s="4"/>
      <c r="F209" s="178">
        <f t="shared" si="12"/>
        <v>0</v>
      </c>
      <c r="G209" s="31"/>
      <c r="H209" s="37"/>
      <c r="I209" s="37"/>
      <c r="J209" s="37"/>
      <c r="K209" s="35"/>
      <c r="L209" s="35"/>
      <c r="M209" s="35"/>
      <c r="N209" s="36"/>
      <c r="O209" s="35"/>
      <c r="P209" s="35"/>
      <c r="Q209" s="35"/>
      <c r="R209" s="35"/>
      <c r="S209" s="35"/>
      <c r="T209" s="36"/>
      <c r="U209" s="35"/>
    </row>
    <row r="210" spans="1:21" s="38" customFormat="1" ht="13.2">
      <c r="A210" s="133"/>
      <c r="B210" s="247"/>
      <c r="C210" s="248"/>
      <c r="D210" s="249"/>
      <c r="E210" s="4"/>
      <c r="F210" s="178">
        <f t="shared" si="12"/>
        <v>0</v>
      </c>
      <c r="G210" s="31"/>
      <c r="H210" s="37"/>
      <c r="I210" s="37"/>
      <c r="J210" s="37"/>
      <c r="K210" s="35"/>
      <c r="L210" s="35"/>
      <c r="M210" s="35"/>
      <c r="N210" s="36"/>
      <c r="O210" s="35"/>
      <c r="P210" s="35"/>
      <c r="Q210" s="35"/>
      <c r="R210" s="35"/>
      <c r="S210" s="35"/>
      <c r="T210" s="36"/>
      <c r="U210" s="35"/>
    </row>
    <row r="211" spans="1:21" s="88" customFormat="1" ht="105.6">
      <c r="A211" s="108">
        <v>6</v>
      </c>
      <c r="B211" s="109" t="s">
        <v>119</v>
      </c>
      <c r="C211" s="250" t="s">
        <v>120</v>
      </c>
      <c r="D211" s="111">
        <v>30</v>
      </c>
      <c r="E211" s="69"/>
      <c r="F211" s="178">
        <f t="shared" si="12"/>
        <v>0</v>
      </c>
      <c r="G211" s="128"/>
      <c r="H211" s="129"/>
      <c r="J211" s="119"/>
      <c r="K211" s="119"/>
      <c r="L211" s="119"/>
      <c r="M211" s="122"/>
      <c r="N211" s="119"/>
      <c r="O211" s="119"/>
      <c r="P211" s="119"/>
    </row>
    <row r="212" spans="1:21" s="84" customFormat="1" ht="13.2">
      <c r="A212" s="251"/>
      <c r="B212" s="175"/>
      <c r="C212" s="176"/>
      <c r="D212" s="203"/>
      <c r="E212" s="121"/>
      <c r="F212" s="252"/>
      <c r="G212" s="117"/>
      <c r="H212" s="118"/>
      <c r="J212" s="85"/>
      <c r="K212" s="85"/>
      <c r="L212" s="85"/>
      <c r="M212" s="86"/>
      <c r="N212" s="85"/>
      <c r="O212" s="85"/>
      <c r="P212" s="85"/>
      <c r="S212" s="88"/>
    </row>
    <row r="213" spans="1:21" s="88" customFormat="1" ht="92.4">
      <c r="A213" s="108">
        <v>7</v>
      </c>
      <c r="B213" s="109" t="s">
        <v>121</v>
      </c>
      <c r="C213" s="250" t="s">
        <v>0</v>
      </c>
      <c r="D213" s="111">
        <v>20</v>
      </c>
      <c r="E213" s="69"/>
      <c r="F213" s="178">
        <f t="shared" ref="F213" si="13">E213*D213</f>
        <v>0</v>
      </c>
      <c r="G213" s="128"/>
      <c r="H213" s="129"/>
      <c r="J213" s="119"/>
      <c r="K213" s="119"/>
      <c r="L213" s="119"/>
      <c r="M213" s="122"/>
      <c r="N213" s="119"/>
      <c r="O213" s="119"/>
      <c r="P213" s="119"/>
    </row>
    <row r="214" spans="1:21" s="88" customFormat="1" ht="13.2">
      <c r="A214" s="108"/>
      <c r="B214" s="109"/>
      <c r="C214" s="250"/>
      <c r="D214" s="111"/>
      <c r="E214" s="69"/>
      <c r="F214" s="178"/>
      <c r="G214" s="128"/>
      <c r="H214" s="129"/>
      <c r="J214" s="119"/>
      <c r="K214" s="119"/>
      <c r="L214" s="119"/>
      <c r="M214" s="122"/>
      <c r="N214" s="119"/>
      <c r="O214" s="119"/>
      <c r="P214" s="119"/>
    </row>
    <row r="215" spans="1:21" s="88" customFormat="1" ht="39.6">
      <c r="A215" s="108">
        <v>8</v>
      </c>
      <c r="B215" s="109" t="s">
        <v>122</v>
      </c>
      <c r="C215" s="250" t="s">
        <v>0</v>
      </c>
      <c r="D215" s="111">
        <v>1</v>
      </c>
      <c r="E215" s="69"/>
      <c r="F215" s="178">
        <f>E215*D215</f>
        <v>0</v>
      </c>
      <c r="G215" s="128"/>
      <c r="H215" s="129"/>
      <c r="J215" s="119"/>
      <c r="K215" s="119"/>
      <c r="L215" s="119"/>
      <c r="M215" s="122"/>
      <c r="N215" s="119"/>
      <c r="O215" s="119"/>
      <c r="P215" s="119"/>
    </row>
    <row r="216" spans="1:21" s="88" customFormat="1" ht="13.2">
      <c r="A216" s="108"/>
      <c r="B216" s="109"/>
      <c r="C216" s="250"/>
      <c r="D216" s="111"/>
      <c r="E216" s="69"/>
      <c r="F216" s="178">
        <f>E216*D216</f>
        <v>0</v>
      </c>
      <c r="G216" s="128"/>
      <c r="H216" s="129"/>
      <c r="J216" s="119"/>
      <c r="K216" s="119"/>
      <c r="L216" s="119"/>
      <c r="M216" s="122"/>
      <c r="N216" s="119"/>
      <c r="O216" s="119"/>
      <c r="P216" s="119"/>
    </row>
    <row r="217" spans="1:21" s="88" customFormat="1" ht="26.4">
      <c r="A217" s="108">
        <v>9</v>
      </c>
      <c r="B217" s="109" t="s">
        <v>123</v>
      </c>
      <c r="C217" s="250" t="s">
        <v>0</v>
      </c>
      <c r="D217" s="111">
        <v>1</v>
      </c>
      <c r="E217" s="4"/>
      <c r="F217" s="178">
        <f>E217*D217</f>
        <v>0</v>
      </c>
      <c r="G217" s="128"/>
      <c r="H217" s="129"/>
      <c r="J217" s="119"/>
      <c r="K217" s="119"/>
      <c r="L217" s="119"/>
      <c r="M217" s="122"/>
      <c r="N217" s="119"/>
      <c r="O217" s="119"/>
      <c r="P217" s="119"/>
    </row>
    <row r="218" spans="1:21" s="88" customFormat="1" ht="13.2">
      <c r="A218" s="108"/>
      <c r="B218" s="109"/>
      <c r="C218" s="250"/>
      <c r="D218" s="111"/>
      <c r="E218" s="4"/>
      <c r="F218" s="178"/>
      <c r="G218" s="128"/>
      <c r="H218" s="129"/>
      <c r="J218" s="119"/>
      <c r="K218" s="119"/>
      <c r="L218" s="119"/>
      <c r="M218" s="122"/>
      <c r="N218" s="119"/>
      <c r="O218" s="119"/>
      <c r="P218" s="119"/>
    </row>
    <row r="219" spans="1:21" customFormat="1" ht="219.75" customHeight="1">
      <c r="A219" s="108" t="s">
        <v>161</v>
      </c>
      <c r="B219" s="109" t="s">
        <v>160</v>
      </c>
      <c r="C219" s="250" t="s">
        <v>1</v>
      </c>
      <c r="D219" s="111">
        <v>1</v>
      </c>
      <c r="E219" s="273"/>
      <c r="F219" s="178">
        <f>E219*D219</f>
        <v>0</v>
      </c>
      <c r="G219" s="274"/>
      <c r="H219" s="275"/>
    </row>
    <row r="220" spans="1:21" s="49" customFormat="1" ht="12.75" customHeight="1">
      <c r="A220" s="152"/>
      <c r="B220" s="153"/>
      <c r="C220" s="110"/>
      <c r="D220" s="171"/>
      <c r="E220" s="26"/>
      <c r="F220" s="172"/>
      <c r="G220" s="130"/>
    </row>
    <row r="221" spans="1:21" s="49" customFormat="1" ht="14.4" thickBot="1">
      <c r="A221" s="253"/>
      <c r="B221" s="254" t="s">
        <v>33</v>
      </c>
      <c r="C221" s="255"/>
      <c r="D221" s="256"/>
      <c r="E221" s="271"/>
      <c r="F221" s="257">
        <f>SUM(F64:F220)</f>
        <v>0</v>
      </c>
      <c r="G221" s="131"/>
      <c r="H221" s="82"/>
      <c r="I221" s="82"/>
      <c r="J221" s="50"/>
      <c r="K221" s="50"/>
      <c r="L221" s="50"/>
      <c r="M221" s="50"/>
      <c r="N221" s="50"/>
      <c r="O221" s="50"/>
      <c r="P221" s="50"/>
      <c r="S221" s="51"/>
      <c r="T221" s="51"/>
      <c r="U221" s="51"/>
    </row>
    <row r="222" spans="1:21" s="49" customFormat="1" ht="12.75" customHeight="1" thickTop="1">
      <c r="A222" s="152"/>
      <c r="B222" s="153"/>
      <c r="C222" s="110"/>
      <c r="D222" s="111"/>
      <c r="E222" s="69"/>
      <c r="F222" s="191"/>
      <c r="G222" s="130"/>
    </row>
    <row r="223" spans="1:21" s="81" customFormat="1" ht="13.2">
      <c r="A223" s="232"/>
      <c r="B223" s="233"/>
      <c r="C223" s="189"/>
      <c r="D223" s="190"/>
      <c r="E223" s="272"/>
      <c r="F223" s="258"/>
    </row>
    <row r="224" spans="1:21" s="49" customFormat="1" ht="12.75" customHeight="1">
      <c r="A224" s="152"/>
      <c r="B224" s="153"/>
      <c r="C224" s="110"/>
      <c r="D224" s="111"/>
      <c r="E224" s="69"/>
      <c r="F224" s="191"/>
      <c r="G224" s="130"/>
    </row>
    <row r="225" spans="1:7" s="49" customFormat="1" ht="12.75" customHeight="1">
      <c r="A225" s="152"/>
      <c r="B225" s="153"/>
      <c r="C225" s="110"/>
      <c r="D225" s="111"/>
      <c r="E225" s="69"/>
      <c r="F225" s="191"/>
      <c r="G225" s="130"/>
    </row>
    <row r="226" spans="1:7" s="49" customFormat="1" ht="13.2">
      <c r="A226" s="152"/>
      <c r="B226" s="153"/>
      <c r="C226" s="110"/>
      <c r="D226" s="111"/>
      <c r="E226" s="69"/>
      <c r="F226" s="191"/>
    </row>
    <row r="227" spans="1:7" s="49" customFormat="1" ht="13.2">
      <c r="A227" s="152"/>
      <c r="B227" s="153"/>
      <c r="C227" s="110"/>
      <c r="D227" s="111"/>
      <c r="E227" s="69"/>
      <c r="F227" s="191"/>
    </row>
    <row r="228" spans="1:7" s="49" customFormat="1" ht="13.2">
      <c r="A228" s="152"/>
      <c r="B228" s="153"/>
      <c r="C228" s="110"/>
      <c r="D228" s="111"/>
      <c r="E228" s="69"/>
      <c r="F228" s="191"/>
    </row>
    <row r="229" spans="1:7" s="49" customFormat="1" ht="13.2">
      <c r="A229" s="152"/>
      <c r="B229" s="153"/>
      <c r="C229" s="110"/>
      <c r="D229" s="111"/>
      <c r="E229" s="69"/>
      <c r="F229" s="191"/>
    </row>
    <row r="230" spans="1:7" s="49" customFormat="1" ht="13.2">
      <c r="A230" s="152"/>
      <c r="B230" s="153"/>
      <c r="C230" s="110"/>
      <c r="D230" s="111"/>
      <c r="E230" s="69"/>
      <c r="F230" s="191"/>
    </row>
    <row r="231" spans="1:7" s="49" customFormat="1" ht="13.2">
      <c r="A231" s="152"/>
      <c r="B231" s="153"/>
      <c r="C231" s="110"/>
      <c r="D231" s="111"/>
      <c r="E231" s="69"/>
      <c r="F231" s="191"/>
    </row>
  </sheetData>
  <sheetProtection password="C072" sheet="1" objects="1" scenarios="1"/>
  <pageMargins left="0.94488188976377963" right="0.19685039370078741" top="0.78740157480314965" bottom="0.55118110236220474" header="0.31496062992125984" footer="0.31496062992125984"/>
  <pageSetup paperSize="9" orientation="portrait" r:id="rId1"/>
  <headerFooter>
    <oddHeader>&amp;L&amp;8BIRO ES d.o.o., Tržaška 51a, 1000 LjubljanaINVESTITOR/ objekt: UKC Ljubljana  / PRENOVO ODDELKA ZA INTENZIVNO NEGO ODRASLIH V 2 NADSTROPJU NA GINEKOLOŠKI KLINIKIVsebina: PZI -  5-STROJNE INSTALACIJE IN STROJNA OPREMA -  5/3 VODOVOD IN  KANALIZACIJA</oddHeader>
    <oddFooter>&amp;L&amp;7&amp;F&amp;C&amp;10&amp;P</oddFooter>
  </headerFooter>
  <rowBreaks count="3" manualBreakCount="3">
    <brk id="59" max="16383" man="1"/>
    <brk id="166" max="5" man="1"/>
    <brk id="197"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VOKA</vt:lpstr>
      <vt:lpstr>VOKA!Področje_tiskanja</vt:lpstr>
      <vt:lpstr>VOKA!Tiskanje_naslovov</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Uporabnik;Jernej Povšič</dc:creator>
  <cp:lastModifiedBy>kcks77</cp:lastModifiedBy>
  <cp:lastPrinted>2015-07-02T07:28:02Z</cp:lastPrinted>
  <dcterms:created xsi:type="dcterms:W3CDTF">2011-02-21T07:35:06Z</dcterms:created>
  <dcterms:modified xsi:type="dcterms:W3CDTF">2016-09-19T10:27:12Z</dcterms:modified>
</cp:coreProperties>
</file>